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GN\GIL\GIL\GIL-2026-0074 - MMT Sites Actuels\2 DCE de travail\"/>
    </mc:Choice>
  </mc:AlternateContent>
  <xr:revisionPtr revIDLastSave="0" documentId="13_ncr:1_{FF0CAED8-0CAD-4C44-8118-A23D8AB57DAC}" xr6:coauthVersionLast="47" xr6:coauthVersionMax="47" xr10:uidLastSave="{00000000-0000-0000-0000-000000000000}"/>
  <bookViews>
    <workbookView xWindow="-3360" yWindow="-21720" windowWidth="38640" windowHeight="21120" xr2:uid="{00000000-000D-0000-FFFF-FFFF00000000}"/>
  </bookViews>
  <sheets>
    <sheet name="Avant propos" sheetId="9" r:id="rId1"/>
    <sheet name="Total" sheetId="8" r:id="rId2"/>
    <sheet name="Maintenance" sheetId="1" r:id="rId3"/>
    <sheet name="Exploitation" sheetId="2" r:id="rId4"/>
    <sheet name="Encadrement" sheetId="3" r:id="rId5"/>
    <sheet name="Prise en charge" sheetId="4" r:id="rId6"/>
  </sheets>
  <externalReferences>
    <externalReference r:id="rId7"/>
    <externalReference r:id="rId8"/>
    <externalReference r:id="rId9"/>
    <externalReference r:id="rId10"/>
  </externalReferences>
  <definedNames>
    <definedName name="_xlnm._FilterDatabase" localSheetId="3" hidden="1">Exploitation!$B$5:$F$16</definedName>
    <definedName name="année">'[1]Secteur 4'!$L$11</definedName>
    <definedName name="CHAPELLE">'[1]Secteur 4'!$E$632:$V$745</definedName>
    <definedName name="CNP_1">'[1]Secteur 4'!$E$336:$V$745</definedName>
    <definedName name="CNP_2_3">'[1]Secteur 4'!$E$457:$V$745</definedName>
    <definedName name="Coef_MO">'[2]PRESTATIONS INTERNES'!$G$6</definedName>
    <definedName name="GMF">'[1]Secteur 4'!$E$620:$V$745</definedName>
    <definedName name="hmajnuit">[3]DQE!$E$9,[3]DQE!$E$11,[3]DQE!$E$13,[3]DQE!$E$15,[3]DQE!$E$17,[3]DQE!$E$19,[3]DQE!$E$21,[3]DQE!$E$23,[3]DQE!$E$25,[3]DQE!$E$27,[3]DQE!$E$30,[3]DQE!$E$32,[3]DQE!$E$35,[3]DQE!$E$37,[3]DQE!$E$40,[3]DQE!$E$42,[3]DQE!$E$44,[3]DQE!$E$46,[3]DQE!$E$48</definedName>
    <definedName name="HTML_CodePage" hidden="1">1252</definedName>
    <definedName name="HTML_Control" localSheetId="0" hidden="1">{"'Sécurité incendie'!$A$1:$D$15"}</definedName>
    <definedName name="HTML_Control" hidden="1">{"'Sécurité incendie'!$A$1:$D$15"}</definedName>
    <definedName name="HTML_Description" hidden="1">""</definedName>
    <definedName name="HTML_Email" hidden="1">""</definedName>
    <definedName name="HTML_Header" hidden="1">"Sécurité incendie"</definedName>
    <definedName name="HTML_LastUpdate" hidden="1">"22/09/99"</definedName>
    <definedName name="HTML_LineAfter" hidden="1">FALSE</definedName>
    <definedName name="HTML_LineBefore" hidden="1">FALSE</definedName>
    <definedName name="HTML_Name" hidden="1">"JF Le Guennec"</definedName>
    <definedName name="HTML_OBDlg2" hidden="1">TRUE</definedName>
    <definedName name="HTML_OBDlg4" hidden="1">TRUE</definedName>
    <definedName name="HTML_OS" hidden="1">0</definedName>
    <definedName name="HTML_PathFile" hidden="1">"C:\JFLG\Reglementation\Synthèse-incendie.htm"</definedName>
    <definedName name="HTML_Title" hidden="1">"SECURITE INCENDIE"</definedName>
    <definedName name="_xlnm.Print_Titles" localSheetId="4">Encadrement!$2:$4</definedName>
    <definedName name="_xlnm.Print_Titles" localSheetId="3">Exploitation!$2:$4</definedName>
    <definedName name="_xlnm.Print_Titles" localSheetId="2">Maintenance!$A:$E</definedName>
    <definedName name="initialisation">[4]Tout!$A$5:$H$444,[4]Tout!$J$5:$J$444,[4]Tout!$M$5:$M$444,[4]Tout!$O$5:$R$444</definedName>
    <definedName name="LISTE">'[1]Secteur 4'!$A$13:$AG$741</definedName>
    <definedName name="listeimp">'[1]Secteur 4'!$A$13:$AB$744</definedName>
    <definedName name="PHILGEN">'[1]Secteur 4'!$E$640:$V$745</definedName>
    <definedName name="PRINCIPALES">'[1]Secteur 4'!$E$14:$V$745</definedName>
    <definedName name="SAPBEXdnldView" hidden="1">"3AWBVZ8RBVFC1Q3I32RX2VLQ8"</definedName>
    <definedName name="SAPBEXsysID" hidden="1">"PW4"</definedName>
    <definedName name="TOUT">'[1]Secteur 4'!$E$14:$V$745</definedName>
    <definedName name="wrn.zone._.impression." localSheetId="0" hidden="1">{#N/A,#N/A,FALSE,"Net Q Rdc"}</definedName>
    <definedName name="wrn.zone._.impression." hidden="1">{#N/A,#N/A,FALSE,"Net Q Rdc"}</definedName>
    <definedName name="_xlnm.Print_Area" localSheetId="0">'Avant propos'!$A$1:$A$33</definedName>
    <definedName name="_xlnm.Print_Area" localSheetId="4">Encadrement!$B$2:$D$56</definedName>
    <definedName name="_xlnm.Print_Area" localSheetId="3">Exploitation!$B$2:$E$28</definedName>
    <definedName name="_xlnm.Print_Area" localSheetId="2">Maintenance!$B$1:$Q$24</definedName>
    <definedName name="_xlnm.Print_Area" localSheetId="5">'Prise en charge'!$B$1:$D$21</definedName>
    <definedName name="_xlnm.Print_Area" localSheetId="1">Total!$B$2:$O$36</definedName>
    <definedName name="ZoneInit">[4]Tout!$C$6:$J$444,[4]Tout!$K$6:$M$444,[4]Tout!$O$6:$R$444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8" l="1"/>
  <c r="E20" i="8"/>
  <c r="O14" i="1"/>
  <c r="O7" i="1"/>
  <c r="D15" i="4"/>
  <c r="I20" i="1" l="1"/>
  <c r="D7" i="3"/>
  <c r="D19" i="4"/>
  <c r="D14" i="4" s="1"/>
  <c r="D11" i="4"/>
  <c r="D7" i="4"/>
  <c r="D44" i="3"/>
  <c r="D33" i="3"/>
  <c r="D18" i="3"/>
  <c r="D18" i="2"/>
  <c r="D6" i="2"/>
  <c r="N13" i="1"/>
  <c r="H13" i="1"/>
  <c r="N6" i="1"/>
  <c r="H6" i="1"/>
  <c r="F20" i="1" l="1"/>
  <c r="H20" i="1"/>
  <c r="H14" i="1"/>
  <c r="D32" i="3"/>
  <c r="D6" i="3"/>
  <c r="D6" i="4"/>
  <c r="N14" i="1"/>
  <c r="I22" i="1"/>
  <c r="N7" i="1"/>
  <c r="H7" i="1"/>
  <c r="F22" i="1" l="1"/>
  <c r="H22" i="1"/>
  <c r="H12" i="8" l="1"/>
  <c r="I12" i="8" l="1"/>
  <c r="F11" i="8"/>
  <c r="F10" i="8" l="1"/>
  <c r="F12" i="8" s="1"/>
  <c r="E11" i="8"/>
  <c r="E10" i="8"/>
  <c r="D2" i="2"/>
  <c r="E12" i="8" l="1"/>
  <c r="K13" i="1" l="1"/>
  <c r="K6" i="1"/>
  <c r="P6" i="1" l="1"/>
  <c r="P7" i="1" s="1"/>
  <c r="D10" i="8" s="1"/>
  <c r="K7" i="1"/>
  <c r="G20" i="1"/>
  <c r="G22" i="1" s="1"/>
  <c r="P13" i="1"/>
  <c r="K14" i="1"/>
  <c r="G10" i="8" l="1"/>
  <c r="E22" i="8" s="1"/>
  <c r="G22" i="8"/>
  <c r="J20" i="1"/>
  <c r="J22" i="1" s="1"/>
  <c r="P14" i="1"/>
  <c r="D11" i="8" s="1"/>
  <c r="E23" i="8" s="1"/>
  <c r="E24" i="8" l="1"/>
  <c r="G23" i="8"/>
  <c r="G24" i="8" s="1"/>
  <c r="G27" i="8" s="1"/>
  <c r="G11" i="8"/>
  <c r="G12" i="8" s="1"/>
  <c r="D12" i="8"/>
  <c r="G28" i="8" l="1"/>
  <c r="G29" i="8" s="1"/>
</calcChain>
</file>

<file path=xl/sharedStrings.xml><?xml version="1.0" encoding="utf-8"?>
<sst xmlns="http://schemas.openxmlformats.org/spreadsheetml/2006/main" count="223" uniqueCount="117">
  <si>
    <t>Lot 03  - Corps d'état 12 - Equipements de cuisine</t>
  </si>
  <si>
    <t>Batiment BARTHES</t>
  </si>
  <si>
    <t>Encadrement</t>
  </si>
  <si>
    <t>Techniciens</t>
  </si>
  <si>
    <t>Sous traitants</t>
  </si>
  <si>
    <t>Fournitures</t>
  </si>
  <si>
    <t>N° de corps d'état</t>
  </si>
  <si>
    <t xml:space="preserve"> / </t>
  </si>
  <si>
    <t>Intitulé du corps d'état</t>
  </si>
  <si>
    <t>Nombre heures 
(h)</t>
  </si>
  <si>
    <t>Taux horaire
(€HT/h)</t>
  </si>
  <si>
    <t>Montant total
(€HT)</t>
  </si>
  <si>
    <t>Montant total</t>
  </si>
  <si>
    <t>12</t>
  </si>
  <si>
    <t>CUI</t>
  </si>
  <si>
    <t>Équipements de cuisine</t>
  </si>
  <si>
    <t>Batiment MISTRAL</t>
  </si>
  <si>
    <t xml:space="preserve">Exploitation </t>
  </si>
  <si>
    <t>Barthes</t>
  </si>
  <si>
    <t>Rondes techniques</t>
  </si>
  <si>
    <t>Relevés divers dont consommations</t>
  </si>
  <si>
    <t>Contrôles, réglages</t>
  </si>
  <si>
    <t>GTC, conduite des installations</t>
  </si>
  <si>
    <t>Préventif systématique</t>
  </si>
  <si>
    <t>GMAO (traçabilité des retours des BT)</t>
  </si>
  <si>
    <t>Prise en compte des demandes d'intervention</t>
  </si>
  <si>
    <t>Astreinte</t>
  </si>
  <si>
    <t>Assistance aux opérations de contrôle réglementaires</t>
  </si>
  <si>
    <t>Accompagnement des sous-traitants et prestataires</t>
  </si>
  <si>
    <t>Mistral</t>
  </si>
  <si>
    <t xml:space="preserve">Période de passation </t>
  </si>
  <si>
    <t xml:space="preserve">Phase préalable (2 mois ) réalisation des documents d'entrée </t>
  </si>
  <si>
    <t>Fin de marché (mois fin -2)</t>
  </si>
  <si>
    <t>Audits techniques contradictoires</t>
  </si>
  <si>
    <t>Passation "sortant" / "entrant"</t>
  </si>
  <si>
    <t xml:space="preserve">Maintenance </t>
  </si>
  <si>
    <t>Recap bâtiments</t>
  </si>
  <si>
    <t>Responsable équipe technique</t>
  </si>
  <si>
    <t>Période préparatoire (1 mois )</t>
  </si>
  <si>
    <t xml:space="preserve">Prise en charge </t>
  </si>
  <si>
    <t>Démarche QSE</t>
  </si>
  <si>
    <t>Réunions mensuels</t>
  </si>
  <si>
    <t>Réunions annuels</t>
  </si>
  <si>
    <t>Budgets pluriannuels</t>
  </si>
  <si>
    <t>Gestion de la documentation</t>
  </si>
  <si>
    <t>Réunions hebdomadaires</t>
  </si>
  <si>
    <t>Réunions spécifiques direction Titulaire</t>
  </si>
  <si>
    <t>Rapports d'activité périodiques</t>
  </si>
  <si>
    <t>Etudes techniques</t>
  </si>
  <si>
    <t>Etudes d'optimisation</t>
  </si>
  <si>
    <t>Gestion administrative et technique</t>
  </si>
  <si>
    <t>Contrôles et autocontrôles</t>
  </si>
  <si>
    <t>Veille technologique et réglementaire</t>
  </si>
  <si>
    <t>Demandes d'intervention</t>
  </si>
  <si>
    <t>GMAO</t>
  </si>
  <si>
    <t>GTC</t>
  </si>
  <si>
    <t>Gestion des sous-traitants &amp; fournisseurs</t>
  </si>
  <si>
    <t>Gestion des contrôles réglementaires</t>
  </si>
  <si>
    <t>Gestion des énergies et fluides</t>
  </si>
  <si>
    <t>Gestion des stocks</t>
  </si>
  <si>
    <r>
      <rPr>
        <b/>
        <u/>
        <sz val="8"/>
        <rFont val="Calibri"/>
        <family val="2"/>
      </rPr>
      <t>En interface avec l'AFD :</t>
    </r>
    <r>
      <rPr>
        <sz val="8"/>
        <rFont val="Calibri"/>
        <family val="2"/>
      </rPr>
      <t xml:space="preserve"> </t>
    </r>
  </si>
  <si>
    <t>Interface opérationnelle :</t>
  </si>
  <si>
    <t>Initialisation et mise en place de la GMAO</t>
  </si>
  <si>
    <t>Exploitation</t>
  </si>
  <si>
    <t>Montant Global (€HT)</t>
  </si>
  <si>
    <t>Montant en €HT</t>
  </si>
  <si>
    <t xml:space="preserve">Sans modification du fait de l'AFD, le candidat s'engage à respecter le forfait ci-dessus. Les prix sont réputés comprendre tous les frais et dépenses directement associés à l'exécution de la prestation. 
L'offre financière est détaillée dans l'offre technique du candidat.
</t>
  </si>
  <si>
    <t>Nom du signataire</t>
  </si>
  <si>
    <t>Fonction</t>
  </si>
  <si>
    <t>Signature</t>
  </si>
  <si>
    <t xml:space="preserve">Encadrement </t>
  </si>
  <si>
    <t xml:space="preserve">Fin de marché </t>
  </si>
  <si>
    <t>Répartition du Coût de maintenance / Année</t>
  </si>
  <si>
    <t>Total en € HT</t>
  </si>
  <si>
    <t>Répartition du coût de maintenance</t>
  </si>
  <si>
    <t>Points hebdomadaires</t>
  </si>
  <si>
    <t>BARTHES</t>
  </si>
  <si>
    <t>MISTRAL</t>
  </si>
  <si>
    <t>Date début</t>
  </si>
  <si>
    <t>Date Fin</t>
  </si>
  <si>
    <t>Durée période en mois</t>
  </si>
  <si>
    <t>Coûts pour la période :</t>
  </si>
  <si>
    <t>Incluse</t>
  </si>
  <si>
    <t>MODE INOCCUPE</t>
  </si>
  <si>
    <t>Pas de Phase "INOCCUPEE"</t>
  </si>
  <si>
    <t>PERIODE "FERME"</t>
  </si>
  <si>
    <t>PERIODE GLISSANTE TYPE 1</t>
  </si>
  <si>
    <t>Période 1
Immeubles en propriété</t>
  </si>
  <si>
    <t>Extension Type 1 
Trimestrielle basée  sur un contrrrat d'une  année courante</t>
  </si>
  <si>
    <t>BATIMENTS</t>
  </si>
  <si>
    <t>Coût Annuel</t>
  </si>
  <si>
    <t>Coût Total</t>
  </si>
  <si>
    <t xml:space="preserve">Total  :  </t>
  </si>
  <si>
    <t>SUIVI D’EXPLOITATION, ENTRETIEN ET MAINTENANCE 
MULTITECHNIQUES  DES SITES DE L’AFD
AFD/GIL-2026-0074-03</t>
  </si>
  <si>
    <t>Total en € HT  :</t>
  </si>
  <si>
    <t>LOT 3 - CUISINE</t>
  </si>
  <si>
    <t xml:space="preserve">Total en € HT  :  </t>
  </si>
  <si>
    <t>Cout total en euros HT  :</t>
  </si>
  <si>
    <t xml:space="preserve">TVA 20 (%) :  </t>
  </si>
  <si>
    <t xml:space="preserve">Cout total en euros TTC :  </t>
  </si>
  <si>
    <t>Avant propos</t>
  </si>
  <si>
    <t xml:space="preserve">Le marché a une durée ferme de 16 mois reconductibles 5 fois pour des périodes de 3 mois. </t>
  </si>
  <si>
    <t>Nature des prix et montants</t>
  </si>
  <si>
    <t>Les prix sont réputés établis sur la base des conditions économiques du mois de remise des offres.</t>
  </si>
  <si>
    <t>Les montants des prestations sont fermes pour chaque année sur la durée du marché.</t>
  </si>
  <si>
    <t>Contenu des prix</t>
  </si>
  <si>
    <t>Les prix du marché sont réputés comprendre :
- toutes les charges fiscales ou autres frappant obligatoirement les prestations,
- les frais afférents aux assurances,
- toutes les autres dépenses nécessaires à l'exécution des prestations,
- les marges pour risque et les marges POUVOIR AJUDICATEUR.</t>
  </si>
  <si>
    <t>Phasage</t>
  </si>
  <si>
    <t>Voir le CCTP</t>
  </si>
  <si>
    <t>Périmètre</t>
  </si>
  <si>
    <t>Renseignements des pièces économiques</t>
  </si>
  <si>
    <t>Le candidat doit répondre obligatoirement suivant le cadre imposé par le modèle économique sans le modifier.</t>
  </si>
  <si>
    <t>Le candidat peut joindre tout élément permettant la compréhension de son offre.</t>
  </si>
  <si>
    <t>Le candidat a interdiction de modifier les onglet. Dans le cas où une erreur de report ou de formule est constatée, le candidat doit le signaler au POUVOIR ADJUDICATEUR.</t>
  </si>
  <si>
    <t xml:space="preserve">Pour le BPU seulement : le candidat a la possibilité de lister d'autres profils en supplément. </t>
  </si>
  <si>
    <t>Durée du marché lot 3</t>
  </si>
  <si>
    <t>Le coût total correspond au montant de la période ferme additionné du montant de la période de reconduction/extesion multiplié par 5 (nombre de reconductions possibles)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</si>
</sst>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 &quot;€&quot;"/>
    <numFmt numFmtId="166" formatCode="_-* #,##0.0_-;\-* #,##0.0_-;_-* &quot;-&quot;??_-;_-@_-"/>
    <numFmt numFmtId="169" formatCode="_-* #,##0\ _€_-;\-* #,##0\ _€_-;_-* &quot;-&quot;??\ _€_-;_-@_-"/>
    <numFmt numFmtId="170" formatCode="_-* #,##0_-;\-* #,##0_-;_-* &quot;-&quot;??_-;_-@_-"/>
  </numFmts>
  <fonts count="43" x14ac:knownFonts="1">
    <font>
      <sz val="10"/>
      <name val="Arial"/>
    </font>
    <font>
      <sz val="11"/>
      <color theme="1"/>
      <name val="Calibri"/>
      <family val="2"/>
      <scheme val="minor"/>
    </font>
    <font>
      <sz val="10"/>
      <name val="Arial"/>
      <family val="2"/>
    </font>
    <font>
      <b/>
      <sz val="10"/>
      <name val="Arial"/>
      <family val="2"/>
    </font>
    <font>
      <sz val="10"/>
      <name val="Arial"/>
      <family val="2"/>
    </font>
    <font>
      <sz val="8"/>
      <name val="Calibri"/>
      <family val="2"/>
      <scheme val="minor"/>
    </font>
    <font>
      <b/>
      <sz val="10"/>
      <name val="Calibri"/>
      <family val="2"/>
      <scheme val="minor"/>
    </font>
    <font>
      <b/>
      <sz val="8"/>
      <name val="Calibri"/>
      <family val="2"/>
      <scheme val="minor"/>
    </font>
    <font>
      <b/>
      <sz val="8"/>
      <color theme="0"/>
      <name val="Calibri"/>
      <family val="2"/>
      <scheme val="minor"/>
    </font>
    <font>
      <sz val="10"/>
      <name val="Times New Roman"/>
      <family val="1"/>
    </font>
    <font>
      <b/>
      <sz val="12"/>
      <name val="Calibri"/>
      <family val="2"/>
      <scheme val="minor"/>
    </font>
    <font>
      <sz val="11"/>
      <name val="Calibri"/>
      <family val="2"/>
      <scheme val="minor"/>
    </font>
    <font>
      <b/>
      <u/>
      <sz val="8"/>
      <name val="Calibri"/>
      <family val="2"/>
    </font>
    <font>
      <sz val="8"/>
      <name val="Calibri"/>
      <family val="2"/>
    </font>
    <font>
      <sz val="10"/>
      <name val="Calibri"/>
      <family val="2"/>
      <scheme val="minor"/>
    </font>
    <font>
      <b/>
      <sz val="10"/>
      <color theme="0"/>
      <name val="Calibri"/>
      <family val="2"/>
      <scheme val="minor"/>
    </font>
    <font>
      <sz val="10"/>
      <name val="Arial"/>
      <family val="2"/>
    </font>
    <font>
      <sz val="10"/>
      <name val="Calibri"/>
      <family val="2"/>
    </font>
    <font>
      <b/>
      <sz val="16"/>
      <color rgb="FF250E62"/>
      <name val="Calibri"/>
      <family val="2"/>
    </font>
    <font>
      <sz val="10"/>
      <color indexed="56"/>
      <name val="Calibri"/>
      <family val="2"/>
    </font>
    <font>
      <b/>
      <sz val="14"/>
      <color indexed="56"/>
      <name val="Calibri"/>
      <family val="2"/>
    </font>
    <font>
      <b/>
      <sz val="12"/>
      <color indexed="9"/>
      <name val="Calibri"/>
      <family val="2"/>
    </font>
    <font>
      <sz val="12"/>
      <name val="Calibri"/>
      <family val="2"/>
    </font>
    <font>
      <b/>
      <sz val="12"/>
      <color rgb="FF250E62"/>
      <name val="Calibri"/>
      <family val="2"/>
    </font>
    <font>
      <sz val="14"/>
      <name val="Calibri"/>
      <family val="2"/>
    </font>
    <font>
      <sz val="14"/>
      <color theme="0"/>
      <name val="Calibri"/>
      <family val="2"/>
    </font>
    <font>
      <sz val="14"/>
      <color rgb="FF250E62"/>
      <name val="Calibri"/>
      <family val="2"/>
    </font>
    <font>
      <sz val="10"/>
      <color theme="1"/>
      <name val="Calibri"/>
      <family val="2"/>
      <scheme val="minor"/>
    </font>
    <font>
      <b/>
      <sz val="12"/>
      <name val="Calibri"/>
      <family val="2"/>
    </font>
    <font>
      <b/>
      <sz val="14"/>
      <name val="Calibri"/>
      <family val="2"/>
    </font>
    <font>
      <b/>
      <sz val="14"/>
      <color rgb="FF250E62"/>
      <name val="Calibri"/>
      <family val="2"/>
    </font>
    <font>
      <sz val="12"/>
      <color indexed="56"/>
      <name val="Calibri"/>
      <family val="2"/>
    </font>
    <font>
      <b/>
      <sz val="14"/>
      <color theme="4" tint="-0.499984740745262"/>
      <name val="Calibri"/>
      <family val="2"/>
    </font>
    <font>
      <b/>
      <sz val="12"/>
      <color theme="0"/>
      <name val="Calibri"/>
      <family val="2"/>
    </font>
    <font>
      <b/>
      <sz val="14"/>
      <color theme="0"/>
      <name val="Calibri"/>
      <family val="2"/>
    </font>
    <font>
      <b/>
      <sz val="18"/>
      <color rgb="FF250E62"/>
      <name val="Calibri"/>
      <family val="2"/>
    </font>
    <font>
      <sz val="11"/>
      <color theme="1"/>
      <name val="Calibri"/>
      <family val="2"/>
      <scheme val="minor"/>
    </font>
    <font>
      <b/>
      <sz val="20"/>
      <color theme="0"/>
      <name val="Calibri"/>
      <family val="2"/>
      <scheme val="minor"/>
    </font>
    <font>
      <b/>
      <sz val="20"/>
      <name val="Calibri"/>
      <family val="2"/>
    </font>
    <font>
      <b/>
      <sz val="24"/>
      <color indexed="56"/>
      <name val="Calibri"/>
      <family val="2"/>
    </font>
    <font>
      <b/>
      <u/>
      <sz val="18"/>
      <color theme="1"/>
      <name val="Calibri"/>
      <family val="2"/>
      <scheme val="minor"/>
    </font>
    <font>
      <b/>
      <u/>
      <sz val="12"/>
      <color theme="1"/>
      <name val="Calibri"/>
      <family val="2"/>
      <scheme val="minor"/>
    </font>
    <font>
      <sz val="12"/>
      <color theme="1"/>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8"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44" fontId="2" fillId="0" borderId="0" applyFont="0" applyFill="0" applyBorder="0" applyAlignment="0" applyProtection="0"/>
    <xf numFmtId="0" fontId="9" fillId="0" borderId="0"/>
    <xf numFmtId="0" fontId="4" fillId="0" borderId="0"/>
    <xf numFmtId="164" fontId="16" fillId="0" borderId="0" applyFont="0" applyFill="0" applyBorder="0" applyAlignment="0" applyProtection="0"/>
    <xf numFmtId="0" fontId="2" fillId="0" borderId="0"/>
    <xf numFmtId="0" fontId="36" fillId="0" borderId="0"/>
    <xf numFmtId="0" fontId="1" fillId="0" borderId="0"/>
  </cellStyleXfs>
  <cellXfs count="185">
    <xf numFmtId="0" fontId="0" fillId="0" borderId="0" xfId="0"/>
    <xf numFmtId="44" fontId="0" fillId="0" borderId="0" xfId="1" applyFont="1"/>
    <xf numFmtId="0" fontId="0" fillId="0" borderId="0" xfId="0" applyAlignment="1">
      <alignment horizontal="center"/>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0" fillId="0" borderId="5" xfId="0" applyBorder="1" applyAlignment="1">
      <alignment vertical="center" wrapText="1"/>
    </xf>
    <xf numFmtId="0" fontId="0" fillId="0" borderId="1" xfId="0" applyBorder="1" applyAlignment="1">
      <alignment horizontal="center" vertical="center" wrapText="1"/>
    </xf>
    <xf numFmtId="44" fontId="0" fillId="0" borderId="1" xfId="1" applyFont="1" applyFill="1" applyBorder="1" applyAlignment="1">
      <alignment horizontal="center" vertical="center" wrapText="1"/>
    </xf>
    <xf numFmtId="44" fontId="4" fillId="0" borderId="1" xfId="1" applyFont="1" applyFill="1" applyBorder="1" applyAlignment="1">
      <alignment horizontal="center" vertical="center" wrapText="1"/>
    </xf>
    <xf numFmtId="0" fontId="0" fillId="0" borderId="0" xfId="0" applyAlignment="1">
      <alignment wrapText="1"/>
    </xf>
    <xf numFmtId="0" fontId="4" fillId="0" borderId="1" xfId="0" quotePrefix="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xf numFmtId="44" fontId="0" fillId="0" borderId="1" xfId="1" applyFont="1" applyBorder="1" applyAlignment="1">
      <alignment horizontal="center" vertical="center" wrapText="1"/>
    </xf>
    <xf numFmtId="0" fontId="5" fillId="0" borderId="0" xfId="0" applyFont="1"/>
    <xf numFmtId="0" fontId="7" fillId="0" borderId="0" xfId="0" applyFont="1"/>
    <xf numFmtId="0" fontId="7" fillId="0" borderId="0" xfId="0" applyFont="1" applyAlignment="1">
      <alignment horizontal="center" vertical="center" wrapText="1"/>
    </xf>
    <xf numFmtId="0" fontId="8" fillId="0" borderId="0" xfId="0" applyFont="1" applyAlignment="1">
      <alignment vertical="center"/>
    </xf>
    <xf numFmtId="0" fontId="5" fillId="0" borderId="0" xfId="0" applyFont="1" applyAlignment="1">
      <alignment horizontal="center"/>
    </xf>
    <xf numFmtId="0" fontId="5" fillId="2" borderId="1" xfId="2" applyFont="1" applyFill="1" applyBorder="1" applyAlignment="1">
      <alignment vertical="center" wrapText="1"/>
    </xf>
    <xf numFmtId="44" fontId="5" fillId="0" borderId="1" xfId="1" applyFont="1" applyBorder="1" applyAlignment="1" applyProtection="1">
      <alignment horizontal="center"/>
    </xf>
    <xf numFmtId="44" fontId="5" fillId="3" borderId="1" xfId="1" applyFont="1" applyFill="1" applyBorder="1" applyAlignment="1" applyProtection="1">
      <alignment horizontal="center"/>
    </xf>
    <xf numFmtId="0" fontId="5" fillId="0" borderId="0" xfId="0" applyFont="1" applyAlignment="1">
      <alignment horizontal="center" vertical="center"/>
    </xf>
    <xf numFmtId="0" fontId="7"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11" fillId="0" borderId="0" xfId="0" applyFont="1"/>
    <xf numFmtId="0" fontId="5" fillId="0" borderId="0" xfId="3" applyFont="1"/>
    <xf numFmtId="0" fontId="7" fillId="0" borderId="0" xfId="2" applyFont="1" applyAlignment="1">
      <alignment vertical="center" wrapText="1"/>
    </xf>
    <xf numFmtId="0" fontId="5" fillId="0" borderId="1" xfId="3" applyFont="1" applyBorder="1" applyAlignment="1">
      <alignment vertical="center" wrapText="1"/>
    </xf>
    <xf numFmtId="44" fontId="5" fillId="0" borderId="1" xfId="1" applyFont="1" applyBorder="1" applyProtection="1"/>
    <xf numFmtId="44" fontId="5" fillId="0" borderId="0" xfId="1" applyFont="1" applyBorder="1" applyProtection="1"/>
    <xf numFmtId="0" fontId="5" fillId="0" borderId="1" xfId="2" applyFont="1" applyBorder="1" applyAlignment="1">
      <alignment vertical="center" wrapText="1"/>
    </xf>
    <xf numFmtId="44" fontId="0" fillId="0" borderId="0" xfId="1" applyFont="1" applyBorder="1"/>
    <xf numFmtId="0" fontId="7" fillId="4" borderId="1" xfId="0" applyFont="1" applyFill="1" applyBorder="1" applyAlignment="1">
      <alignment horizontal="center" vertical="center" wrapText="1"/>
    </xf>
    <xf numFmtId="44" fontId="11" fillId="4" borderId="1" xfId="0" applyNumberFormat="1" applyFont="1" applyFill="1" applyBorder="1" applyAlignment="1">
      <alignment horizontal="center" vertical="center"/>
    </xf>
    <xf numFmtId="0" fontId="11" fillId="4" borderId="1" xfId="2" applyFont="1" applyFill="1" applyBorder="1" applyAlignment="1">
      <alignment horizontal="left" vertical="center" wrapText="1"/>
    </xf>
    <xf numFmtId="44" fontId="5" fillId="4" borderId="1" xfId="0" applyNumberFormat="1" applyFont="1" applyFill="1" applyBorder="1" applyAlignment="1">
      <alignment horizontal="center"/>
    </xf>
    <xf numFmtId="0" fontId="11" fillId="4" borderId="1" xfId="2" applyFont="1" applyFill="1" applyBorder="1" applyAlignment="1">
      <alignment vertical="center" wrapText="1"/>
    </xf>
    <xf numFmtId="0" fontId="0" fillId="0" borderId="0" xfId="0" applyAlignment="1">
      <alignment horizontal="center" vertical="center"/>
    </xf>
    <xf numFmtId="44" fontId="0" fillId="0" borderId="0" xfId="1" applyFont="1" applyAlignment="1">
      <alignment horizontal="center" vertical="center"/>
    </xf>
    <xf numFmtId="0" fontId="5" fillId="2" borderId="1" xfId="2" applyFont="1" applyFill="1" applyBorder="1" applyAlignment="1">
      <alignment horizontal="left" vertical="center" wrapText="1"/>
    </xf>
    <xf numFmtId="44" fontId="7" fillId="6" borderId="7" xfId="1" applyFont="1" applyFill="1" applyBorder="1" applyAlignment="1" applyProtection="1">
      <alignment horizontal="center" vertical="center"/>
    </xf>
    <xf numFmtId="0" fontId="13" fillId="6" borderId="1" xfId="2" applyFont="1" applyFill="1" applyBorder="1" applyAlignment="1">
      <alignment vertical="center" wrapText="1"/>
    </xf>
    <xf numFmtId="44" fontId="5" fillId="0" borderId="7" xfId="1" applyFont="1" applyBorder="1" applyAlignment="1" applyProtection="1">
      <alignment horizontal="center" vertical="center"/>
    </xf>
    <xf numFmtId="44" fontId="2" fillId="0" borderId="1" xfId="1" applyFont="1" applyFill="1" applyBorder="1" applyAlignment="1">
      <alignment horizontal="center" vertical="center" wrapText="1"/>
    </xf>
    <xf numFmtId="0" fontId="12" fillId="6" borderId="1" xfId="2" applyFont="1" applyFill="1" applyBorder="1" applyAlignment="1">
      <alignment vertical="center" wrapText="1"/>
    </xf>
    <xf numFmtId="0" fontId="5" fillId="0" borderId="0" xfId="3" applyFont="1" applyAlignment="1">
      <alignment horizontal="center"/>
    </xf>
    <xf numFmtId="0" fontId="14" fillId="0" borderId="0" xfId="0" applyFont="1"/>
    <xf numFmtId="0" fontId="15" fillId="0" borderId="0" xfId="0" applyFont="1" applyAlignment="1">
      <alignment vertical="center"/>
    </xf>
    <xf numFmtId="0" fontId="14" fillId="2" borderId="1" xfId="2" applyFont="1" applyFill="1" applyBorder="1" applyAlignment="1">
      <alignment vertical="center" wrapText="1"/>
    </xf>
    <xf numFmtId="0" fontId="10" fillId="4" borderId="1" xfId="0" applyFont="1" applyFill="1" applyBorder="1" applyAlignment="1">
      <alignment horizontal="center" vertical="center"/>
    </xf>
    <xf numFmtId="0" fontId="5" fillId="0" borderId="1" xfId="3" applyFont="1" applyBorder="1" applyAlignment="1">
      <alignment horizontal="center"/>
    </xf>
    <xf numFmtId="0" fontId="10" fillId="0" borderId="0" xfId="0" applyFont="1" applyAlignment="1">
      <alignment vertical="center"/>
    </xf>
    <xf numFmtId="0" fontId="10" fillId="4" borderId="1" xfId="0" applyFont="1" applyFill="1" applyBorder="1" applyAlignment="1">
      <alignment horizontal="left" vertical="center"/>
    </xf>
    <xf numFmtId="0" fontId="10" fillId="0" borderId="0" xfId="0" applyFont="1" applyAlignment="1">
      <alignment horizontal="center" vertical="center"/>
    </xf>
    <xf numFmtId="0" fontId="7" fillId="0" borderId="0" xfId="0" applyFont="1" applyAlignment="1">
      <alignment horizontal="center"/>
    </xf>
    <xf numFmtId="0" fontId="5" fillId="0" borderId="1" xfId="3" applyFont="1" applyBorder="1" applyAlignment="1">
      <alignment horizontal="center" vertical="center"/>
    </xf>
    <xf numFmtId="0" fontId="5" fillId="0" borderId="0" xfId="3" applyFont="1" applyAlignment="1">
      <alignment horizontal="center" vertical="center"/>
    </xf>
    <xf numFmtId="0" fontId="8" fillId="0" borderId="0" xfId="0" applyFont="1" applyAlignment="1">
      <alignment horizontal="center" vertical="center"/>
    </xf>
    <xf numFmtId="0" fontId="17" fillId="0" borderId="0" xfId="0" applyFont="1" applyAlignment="1">
      <alignment vertical="center" wrapText="1"/>
    </xf>
    <xf numFmtId="0" fontId="17" fillId="7" borderId="0" xfId="0" applyFont="1" applyFill="1" applyAlignment="1">
      <alignment vertical="center" wrapText="1"/>
    </xf>
    <xf numFmtId="0" fontId="19" fillId="7" borderId="0" xfId="0" applyFont="1" applyFill="1" applyAlignment="1">
      <alignment vertical="center" wrapText="1"/>
    </xf>
    <xf numFmtId="0" fontId="19" fillId="0" borderId="0" xfId="0" applyFont="1" applyAlignment="1">
      <alignment vertical="center" wrapText="1"/>
    </xf>
    <xf numFmtId="0" fontId="24" fillId="7" borderId="0" xfId="0" applyFont="1" applyFill="1" applyAlignment="1">
      <alignment vertical="center" wrapText="1"/>
    </xf>
    <xf numFmtId="44" fontId="23" fillId="0" borderId="1" xfId="1" applyFont="1" applyBorder="1" applyAlignment="1">
      <alignment horizontal="center" vertical="center" wrapText="1"/>
    </xf>
    <xf numFmtId="44" fontId="24" fillId="7" borderId="1" xfId="0" applyNumberFormat="1" applyFont="1" applyFill="1" applyBorder="1" applyAlignment="1">
      <alignment horizontal="center" vertical="center" wrapText="1"/>
    </xf>
    <xf numFmtId="44" fontId="24" fillId="8" borderId="1" xfId="0" applyNumberFormat="1" applyFont="1" applyFill="1" applyBorder="1" applyAlignment="1">
      <alignment horizontal="center" vertical="center" wrapText="1"/>
    </xf>
    <xf numFmtId="0" fontId="27" fillId="0" borderId="0" xfId="0" applyFont="1"/>
    <xf numFmtId="165" fontId="18" fillId="0" borderId="0" xfId="0" applyNumberFormat="1" applyFont="1" applyAlignment="1">
      <alignment horizontal="center" vertical="center" wrapText="1"/>
    </xf>
    <xf numFmtId="44" fontId="19" fillId="8" borderId="1" xfId="0" applyNumberFormat="1" applyFont="1" applyFill="1" applyBorder="1" applyAlignment="1" applyProtection="1">
      <alignment horizontal="center" vertical="center" wrapText="1"/>
      <protection locked="0"/>
    </xf>
    <xf numFmtId="0" fontId="5" fillId="6" borderId="1" xfId="3" applyFont="1" applyFill="1" applyBorder="1" applyAlignment="1">
      <alignment horizontal="left" vertical="center" wrapText="1"/>
    </xf>
    <xf numFmtId="44" fontId="5" fillId="6" borderId="1" xfId="3" applyNumberFormat="1" applyFont="1" applyFill="1" applyBorder="1" applyAlignment="1">
      <alignment horizontal="left" vertical="center" wrapText="1"/>
    </xf>
    <xf numFmtId="0" fontId="23" fillId="0" borderId="1" xfId="0" applyFont="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2" fillId="5" borderId="0" xfId="3" applyFont="1" applyFill="1" applyAlignment="1">
      <alignment horizontal="justify" vertical="center" wrapText="1"/>
    </xf>
    <xf numFmtId="0" fontId="27" fillId="0" borderId="8" xfId="0" applyFont="1" applyBorder="1"/>
    <xf numFmtId="0" fontId="17" fillId="5" borderId="0" xfId="0" applyFont="1" applyFill="1" applyAlignment="1">
      <alignment vertical="center" wrapText="1"/>
    </xf>
    <xf numFmtId="0" fontId="19" fillId="5" borderId="0" xfId="0" applyFont="1" applyFill="1" applyAlignment="1">
      <alignment vertical="center" wrapText="1"/>
    </xf>
    <xf numFmtId="0" fontId="27" fillId="5" borderId="0" xfId="0" applyFont="1" applyFill="1"/>
    <xf numFmtId="0" fontId="20" fillId="5" borderId="0" xfId="0" applyFont="1" applyFill="1" applyAlignment="1">
      <alignment horizontal="left" vertical="center" wrapText="1"/>
    </xf>
    <xf numFmtId="0" fontId="0" fillId="0" borderId="4" xfId="0" applyBorder="1" applyAlignment="1">
      <alignment horizontal="center" vertical="center" wrapText="1"/>
    </xf>
    <xf numFmtId="44" fontId="5" fillId="0" borderId="1" xfId="1" applyFont="1" applyFill="1" applyBorder="1" applyProtection="1"/>
    <xf numFmtId="44" fontId="2" fillId="0" borderId="1" xfId="1" applyFont="1" applyBorder="1"/>
    <xf numFmtId="44" fontId="19" fillId="9" borderId="1" xfId="0" applyNumberFormat="1" applyFont="1" applyFill="1" applyBorder="1" applyAlignment="1" applyProtection="1">
      <alignment horizontal="center" vertical="center" wrapText="1"/>
      <protection locked="0"/>
    </xf>
    <xf numFmtId="44" fontId="23" fillId="9" borderId="1" xfId="1" applyFont="1" applyFill="1" applyBorder="1" applyAlignment="1">
      <alignment horizontal="center" vertical="center" wrapText="1"/>
    </xf>
    <xf numFmtId="0" fontId="23" fillId="6" borderId="1" xfId="5" applyFont="1" applyFill="1" applyBorder="1" applyAlignment="1">
      <alignment horizontal="center" vertical="center" wrapText="1"/>
    </xf>
    <xf numFmtId="0" fontId="30" fillId="0" borderId="12" xfId="5" applyFont="1" applyBorder="1" applyAlignment="1" applyProtection="1">
      <alignment horizontal="center" vertical="center" wrapText="1"/>
      <protection locked="0"/>
    </xf>
    <xf numFmtId="0" fontId="30" fillId="0" borderId="1" xfId="5" applyFont="1" applyBorder="1" applyAlignment="1" applyProtection="1">
      <alignment horizontal="center" vertical="center" wrapText="1"/>
      <protection locked="0"/>
    </xf>
    <xf numFmtId="0" fontId="30" fillId="0" borderId="17" xfId="5" applyFont="1" applyBorder="1" applyAlignment="1" applyProtection="1">
      <alignment horizontal="center" vertical="center" wrapText="1"/>
      <protection locked="0"/>
    </xf>
    <xf numFmtId="44" fontId="17" fillId="7" borderId="0" xfId="0" applyNumberFormat="1" applyFont="1" applyFill="1" applyAlignment="1">
      <alignment vertical="center" wrapText="1"/>
    </xf>
    <xf numFmtId="44" fontId="30" fillId="0" borderId="4" xfId="1" applyFont="1" applyBorder="1" applyAlignment="1">
      <alignment horizontal="center" vertical="center" wrapText="1"/>
    </xf>
    <xf numFmtId="0" fontId="23" fillId="0" borderId="2" xfId="0" applyFont="1" applyBorder="1" applyAlignment="1">
      <alignment horizontal="center" vertical="center" wrapText="1"/>
    </xf>
    <xf numFmtId="44" fontId="30" fillId="0" borderId="7" xfId="1" applyFont="1" applyBorder="1" applyAlignment="1">
      <alignment horizontal="center" vertical="center" wrapText="1"/>
    </xf>
    <xf numFmtId="0" fontId="17" fillId="6" borderId="2" xfId="0" applyFont="1" applyFill="1" applyBorder="1" applyAlignment="1">
      <alignment vertical="center" wrapText="1"/>
    </xf>
    <xf numFmtId="44" fontId="20" fillId="6" borderId="4" xfId="5" applyNumberFormat="1" applyFont="1" applyFill="1" applyBorder="1" applyAlignment="1" applyProtection="1">
      <alignment vertical="center" wrapText="1"/>
      <protection locked="0"/>
    </xf>
    <xf numFmtId="0" fontId="33" fillId="10" borderId="1" xfId="5" applyFont="1" applyFill="1" applyBorder="1" applyAlignment="1">
      <alignment horizontal="center" vertical="center" wrapText="1"/>
    </xf>
    <xf numFmtId="14" fontId="33" fillId="10" borderId="1" xfId="5" applyNumberFormat="1" applyFont="1" applyFill="1" applyBorder="1" applyAlignment="1">
      <alignment horizontal="center" vertical="center" wrapText="1"/>
    </xf>
    <xf numFmtId="0" fontId="17" fillId="10" borderId="2" xfId="0" applyFont="1" applyFill="1" applyBorder="1" applyAlignment="1">
      <alignment vertical="center" wrapText="1"/>
    </xf>
    <xf numFmtId="44" fontId="34" fillId="10" borderId="2" xfId="5" applyNumberFormat="1" applyFont="1" applyFill="1" applyBorder="1" applyAlignment="1" applyProtection="1">
      <alignment vertical="center" wrapText="1"/>
      <protection locked="0"/>
    </xf>
    <xf numFmtId="44" fontId="34" fillId="10" borderId="4" xfId="5" applyNumberFormat="1" applyFont="1" applyFill="1" applyBorder="1" applyAlignment="1" applyProtection="1">
      <alignment vertical="center" wrapText="1"/>
      <protection locked="0"/>
    </xf>
    <xf numFmtId="0" fontId="2" fillId="0" borderId="0" xfId="0" applyFont="1" applyAlignment="1">
      <alignment horizontal="right"/>
    </xf>
    <xf numFmtId="3" fontId="14" fillId="2" borderId="6" xfId="0" applyNumberFormat="1" applyFont="1" applyFill="1" applyBorder="1" applyAlignment="1">
      <alignment horizontal="right"/>
    </xf>
    <xf numFmtId="44" fontId="14" fillId="2" borderId="6" xfId="1" applyFont="1" applyFill="1" applyBorder="1" applyAlignment="1" applyProtection="1">
      <alignment horizontal="right"/>
    </xf>
    <xf numFmtId="3" fontId="14" fillId="0" borderId="6" xfId="0" applyNumberFormat="1" applyFont="1" applyBorder="1" applyAlignment="1">
      <alignment horizontal="right"/>
    </xf>
    <xf numFmtId="0" fontId="2" fillId="0" borderId="0" xfId="0" applyFont="1"/>
    <xf numFmtId="44" fontId="2" fillId="0" borderId="0" xfId="1" applyFont="1"/>
    <xf numFmtId="44" fontId="14" fillId="0" borderId="1" xfId="1" applyFont="1" applyFill="1" applyBorder="1" applyAlignment="1" applyProtection="1">
      <alignment horizontal="right"/>
    </xf>
    <xf numFmtId="3" fontId="14" fillId="0" borderId="1" xfId="0" applyNumberFormat="1" applyFont="1" applyBorder="1" applyAlignment="1">
      <alignment horizontal="right"/>
    </xf>
    <xf numFmtId="44" fontId="30" fillId="0" borderId="1" xfId="1" applyFont="1" applyBorder="1" applyAlignment="1">
      <alignment horizontal="center" vertical="center" wrapText="1"/>
    </xf>
    <xf numFmtId="44" fontId="6" fillId="0" borderId="1" xfId="1" applyFont="1" applyFill="1" applyBorder="1" applyAlignment="1" applyProtection="1">
      <alignment horizontal="right"/>
    </xf>
    <xf numFmtId="44" fontId="3" fillId="0" borderId="1" xfId="1" applyFont="1" applyBorder="1"/>
    <xf numFmtId="0" fontId="28" fillId="12" borderId="1" xfId="0" applyFont="1" applyFill="1" applyBorder="1" applyAlignment="1">
      <alignment vertical="center" wrapText="1"/>
    </xf>
    <xf numFmtId="0" fontId="28" fillId="12" borderId="1" xfId="0" applyFont="1" applyFill="1" applyBorder="1" applyAlignment="1">
      <alignment horizontal="right" vertical="center" wrapText="1"/>
    </xf>
    <xf numFmtId="14" fontId="23" fillId="13" borderId="1" xfId="5" applyNumberFormat="1" applyFont="1" applyFill="1" applyBorder="1" applyAlignment="1">
      <alignment horizontal="center" vertical="center" wrapText="1"/>
    </xf>
    <xf numFmtId="169" fontId="28" fillId="6" borderId="4" xfId="4" applyNumberFormat="1" applyFont="1" applyFill="1" applyBorder="1" applyAlignment="1">
      <alignment vertical="center" wrapText="1"/>
    </xf>
    <xf numFmtId="170" fontId="33" fillId="10" borderId="4" xfId="4" applyNumberFormat="1" applyFont="1" applyFill="1" applyBorder="1" applyAlignment="1">
      <alignment vertical="center" wrapText="1"/>
    </xf>
    <xf numFmtId="44" fontId="31" fillId="8" borderId="10" xfId="1" applyFont="1" applyFill="1" applyBorder="1" applyAlignment="1" applyProtection="1">
      <alignment horizontal="center" vertical="center" wrapText="1"/>
      <protection locked="0"/>
    </xf>
    <xf numFmtId="44" fontId="31" fillId="8" borderId="9" xfId="1" applyFont="1" applyFill="1" applyBorder="1" applyAlignment="1" applyProtection="1">
      <alignment horizontal="center" vertical="center" wrapText="1"/>
      <protection locked="0"/>
    </xf>
    <xf numFmtId="44" fontId="31" fillId="8" borderId="18" xfId="1" applyFont="1" applyFill="1" applyBorder="1" applyAlignment="1" applyProtection="1">
      <alignment horizontal="center" vertical="center" wrapText="1"/>
      <protection locked="0"/>
    </xf>
    <xf numFmtId="44" fontId="31" fillId="8" borderId="19" xfId="1" applyFont="1" applyFill="1" applyBorder="1" applyAlignment="1" applyProtection="1">
      <alignment horizontal="center" vertical="center" wrapText="1"/>
      <protection locked="0"/>
    </xf>
    <xf numFmtId="44" fontId="31" fillId="8" borderId="20" xfId="1" applyFont="1" applyFill="1" applyBorder="1" applyAlignment="1" applyProtection="1">
      <alignment horizontal="center" vertical="center" wrapText="1"/>
      <protection locked="0"/>
    </xf>
    <xf numFmtId="44" fontId="31" fillId="8" borderId="21" xfId="1" applyFont="1" applyFill="1" applyBorder="1" applyAlignment="1" applyProtection="1">
      <alignment horizontal="center" vertical="center" wrapText="1"/>
      <protection locked="0"/>
    </xf>
    <xf numFmtId="0" fontId="32" fillId="0" borderId="2" xfId="5" applyFont="1" applyBorder="1" applyAlignment="1">
      <alignment horizontal="center" vertical="center" wrapText="1"/>
    </xf>
    <xf numFmtId="0" fontId="32" fillId="0" borderId="4" xfId="5" applyFont="1" applyBorder="1" applyAlignment="1">
      <alignment horizontal="center" vertical="center" wrapText="1"/>
    </xf>
    <xf numFmtId="0" fontId="33" fillId="10" borderId="13" xfId="5" applyFont="1" applyFill="1" applyBorder="1" applyAlignment="1">
      <alignment horizontal="center" vertical="center" wrapText="1"/>
    </xf>
    <xf numFmtId="0" fontId="33" fillId="10" borderId="11" xfId="5" applyFont="1" applyFill="1" applyBorder="1" applyAlignment="1">
      <alignment horizontal="center" vertical="center" wrapText="1"/>
    </xf>
    <xf numFmtId="0" fontId="23" fillId="6" borderId="1" xfId="5" applyFont="1" applyFill="1" applyBorder="1" applyAlignment="1">
      <alignment horizontal="center" vertical="center" wrapText="1"/>
    </xf>
    <xf numFmtId="0" fontId="32" fillId="0" borderId="14" xfId="5" applyFont="1" applyBorder="1" applyAlignment="1">
      <alignment horizontal="center" vertical="center" wrapText="1"/>
    </xf>
    <xf numFmtId="0" fontId="32" fillId="0" borderId="15" xfId="5" applyFont="1" applyBorder="1" applyAlignment="1">
      <alignment horizontal="center" vertical="center" wrapText="1"/>
    </xf>
    <xf numFmtId="0" fontId="28" fillId="12" borderId="13" xfId="0" applyFont="1" applyFill="1" applyBorder="1" applyAlignment="1">
      <alignment horizontal="center" vertical="center" wrapText="1"/>
    </xf>
    <xf numFmtId="0" fontId="28" fillId="12" borderId="9" xfId="0" applyFont="1" applyFill="1" applyBorder="1" applyAlignment="1">
      <alignment horizontal="center" vertical="center" wrapText="1"/>
    </xf>
    <xf numFmtId="0" fontId="28" fillId="12" borderId="11" xfId="0" applyFont="1" applyFill="1" applyBorder="1" applyAlignment="1">
      <alignment horizontal="center" vertical="center" wrapText="1"/>
    </xf>
    <xf numFmtId="0" fontId="35" fillId="0" borderId="1" xfId="0" applyFont="1" applyBorder="1" applyAlignment="1" applyProtection="1">
      <alignment horizontal="center" vertical="center" wrapText="1"/>
      <protection locked="0"/>
    </xf>
    <xf numFmtId="0" fontId="21" fillId="0" borderId="5"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7" xfId="0" applyFont="1" applyBorder="1" applyAlignment="1">
      <alignment horizontal="center" vertical="center" wrapText="1"/>
    </xf>
    <xf numFmtId="0" fontId="24" fillId="6" borderId="5" xfId="5" applyFont="1" applyFill="1" applyBorder="1" applyAlignment="1">
      <alignment horizontal="center" vertical="center" wrapText="1"/>
    </xf>
    <xf numFmtId="166" fontId="24" fillId="6" borderId="22" xfId="4" applyNumberFormat="1" applyFont="1" applyFill="1" applyBorder="1" applyAlignment="1">
      <alignment horizontal="center" vertical="center" wrapText="1"/>
    </xf>
    <xf numFmtId="166" fontId="25" fillId="10" borderId="23" xfId="4" applyNumberFormat="1" applyFont="1" applyFill="1" applyBorder="1" applyAlignment="1">
      <alignment horizontal="center" vertical="center" wrapText="1"/>
    </xf>
    <xf numFmtId="166" fontId="25" fillId="10" borderId="24" xfId="4" applyNumberFormat="1" applyFont="1" applyFill="1" applyBorder="1" applyAlignment="1">
      <alignment horizontal="center" vertical="center" wrapText="1"/>
    </xf>
    <xf numFmtId="0" fontId="25" fillId="10" borderId="13" xfId="5" applyFont="1" applyFill="1" applyBorder="1" applyAlignment="1">
      <alignment horizontal="center" vertical="center" wrapText="1"/>
    </xf>
    <xf numFmtId="0" fontId="25" fillId="10" borderId="11" xfId="5" applyFont="1" applyFill="1" applyBorder="1" applyAlignment="1">
      <alignment horizontal="center" vertical="center" wrapText="1"/>
    </xf>
    <xf numFmtId="0" fontId="28" fillId="12" borderId="2" xfId="0" applyFont="1" applyFill="1" applyBorder="1" applyAlignment="1">
      <alignment horizontal="right" vertical="center" wrapText="1"/>
    </xf>
    <xf numFmtId="0" fontId="28" fillId="12" borderId="3" xfId="0" applyFont="1" applyFill="1" applyBorder="1" applyAlignment="1">
      <alignment horizontal="right" vertical="center" wrapText="1"/>
    </xf>
    <xf numFmtId="0" fontId="28" fillId="12" borderId="4" xfId="0" applyFont="1" applyFill="1" applyBorder="1" applyAlignment="1">
      <alignment horizontal="right" vertical="center" wrapText="1"/>
    </xf>
    <xf numFmtId="0" fontId="26" fillId="0" borderId="2" xfId="0" applyFont="1" applyBorder="1" applyAlignment="1">
      <alignment horizontal="right" vertical="center" wrapText="1"/>
    </xf>
    <xf numFmtId="0" fontId="26" fillId="0" borderId="3" xfId="0" applyFont="1" applyBorder="1" applyAlignment="1">
      <alignment horizontal="right" vertical="center" wrapText="1"/>
    </xf>
    <xf numFmtId="0" fontId="26" fillId="0" borderId="4" xfId="0" applyFont="1" applyBorder="1" applyAlignment="1">
      <alignment horizontal="right" vertical="center" wrapText="1"/>
    </xf>
    <xf numFmtId="0" fontId="6" fillId="0" borderId="1" xfId="0" applyFont="1" applyBorder="1" applyAlignment="1">
      <alignment horizontal="center" vertical="top"/>
    </xf>
    <xf numFmtId="0" fontId="14" fillId="0" borderId="1" xfId="0" applyFont="1" applyBorder="1" applyAlignment="1">
      <alignment horizontal="center" vertical="top"/>
    </xf>
    <xf numFmtId="0" fontId="6" fillId="0" borderId="0" xfId="0" applyFont="1" applyAlignment="1">
      <alignment horizontal="left" vertical="top" wrapText="1"/>
    </xf>
    <xf numFmtId="0" fontId="38" fillId="12" borderId="1" xfId="0" applyFont="1" applyFill="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23" fillId="0" borderId="3"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wrapText="1"/>
      <protection locked="0"/>
    </xf>
    <xf numFmtId="0" fontId="37" fillId="11" borderId="1" xfId="6" applyFont="1" applyFill="1" applyBorder="1" applyAlignment="1">
      <alignment horizontal="center" vertical="center" wrapText="1"/>
    </xf>
    <xf numFmtId="0" fontId="37" fillId="11" borderId="1" xfId="6" applyFont="1" applyFill="1" applyBorder="1" applyAlignment="1">
      <alignment horizontal="center" vertical="center"/>
    </xf>
    <xf numFmtId="0" fontId="39" fillId="5" borderId="0" xfId="0" applyFont="1" applyFill="1" applyAlignment="1">
      <alignment horizontal="center" vertical="center" wrapText="1"/>
    </xf>
    <xf numFmtId="0" fontId="29" fillId="0" borderId="14" xfId="5" applyFont="1" applyBorder="1" applyAlignment="1">
      <alignment horizontal="center" vertical="center" wrapText="1"/>
    </xf>
    <xf numFmtId="0" fontId="29" fillId="0" borderId="15" xfId="5" applyFont="1" applyBorder="1" applyAlignment="1">
      <alignment horizontal="center" vertical="center" wrapText="1"/>
    </xf>
    <xf numFmtId="0" fontId="29" fillId="0" borderId="16" xfId="5" applyFont="1" applyBorder="1" applyAlignment="1">
      <alignment horizontal="center" vertical="center" wrapText="1"/>
    </xf>
    <xf numFmtId="0" fontId="4" fillId="4" borderId="1" xfId="0" applyFont="1" applyFill="1" applyBorder="1" applyAlignment="1">
      <alignment horizontal="center" vertical="center"/>
    </xf>
    <xf numFmtId="0" fontId="0" fillId="4" borderId="1" xfId="0"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44" fontId="2" fillId="0" borderId="5" xfId="1" applyFont="1" applyFill="1" applyBorder="1" applyAlignment="1">
      <alignment horizontal="center" vertical="center" wrapText="1"/>
    </xf>
    <xf numFmtId="44" fontId="2" fillId="0" borderId="7" xfId="1" applyFont="1" applyFill="1" applyBorder="1" applyAlignment="1">
      <alignment horizontal="center" vertical="center" wrapText="1"/>
    </xf>
    <xf numFmtId="0" fontId="40" fillId="0" borderId="0" xfId="7" applyFont="1" applyProtection="1">
      <protection locked="0"/>
    </xf>
    <xf numFmtId="0" fontId="1" fillId="0" borderId="0" xfId="7" applyProtection="1">
      <protection locked="0"/>
    </xf>
    <xf numFmtId="0" fontId="1" fillId="0" borderId="0" xfId="7"/>
    <xf numFmtId="0" fontId="41" fillId="0" borderId="0" xfId="7" applyFont="1" applyProtection="1">
      <protection locked="0"/>
    </xf>
    <xf numFmtId="0" fontId="42" fillId="0" borderId="0" xfId="7" applyFont="1" applyProtection="1">
      <protection locked="0"/>
    </xf>
    <xf numFmtId="0" fontId="42" fillId="0" borderId="0" xfId="7" applyFont="1" applyAlignment="1" applyProtection="1">
      <alignment wrapText="1"/>
      <protection locked="0"/>
    </xf>
    <xf numFmtId="0" fontId="42" fillId="0" borderId="0" xfId="7" applyFont="1" applyAlignment="1" applyProtection="1">
      <alignment vertical="top" wrapText="1"/>
      <protection locked="0"/>
    </xf>
    <xf numFmtId="0" fontId="1" fillId="0" borderId="0" xfId="7" applyAlignment="1" applyProtection="1">
      <alignment wrapText="1"/>
      <protection locked="0"/>
    </xf>
    <xf numFmtId="0" fontId="17" fillId="7" borderId="1" xfId="0" applyFont="1" applyFill="1" applyBorder="1" applyAlignment="1">
      <alignment horizontal="center" vertical="center" wrapText="1"/>
    </xf>
  </cellXfs>
  <cellStyles count="8">
    <cellStyle name="Milliers" xfId="4" builtinId="3"/>
    <cellStyle name="Monétaire" xfId="1" builtinId="4"/>
    <cellStyle name="Normal" xfId="0" builtinId="0"/>
    <cellStyle name="Normal 2" xfId="3" xr:uid="{00000000-0005-0000-0000-000003000000}"/>
    <cellStyle name="Normal 2 2 2" xfId="5" xr:uid="{70DEF93E-D961-46A6-8616-16402F516524}"/>
    <cellStyle name="Normal 3" xfId="6" xr:uid="{A594EA7D-E147-4B74-866E-A7BA516D997F}"/>
    <cellStyle name="Normal 4" xfId="7" xr:uid="{37F0A591-2262-4C5B-915A-F5018A98EB29}"/>
    <cellStyle name="Normal_05_DPGF"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145677</xdr:colOff>
      <xdr:row>1</xdr:row>
      <xdr:rowOff>123267</xdr:rowOff>
    </xdr:from>
    <xdr:to>
      <xdr:col>2</xdr:col>
      <xdr:colOff>2683683</xdr:colOff>
      <xdr:row>2</xdr:row>
      <xdr:rowOff>1275017</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69677" y="280149"/>
          <a:ext cx="2529616" cy="1318492"/>
        </a:xfrm>
        <a:prstGeom prst="rect">
          <a:avLst/>
        </a:prstGeom>
      </xdr:spPr>
    </xdr:pic>
    <xdr:clientData/>
  </xdr:twoCellAnchor>
  <xdr:twoCellAnchor editAs="oneCell">
    <xdr:from>
      <xdr:col>2</xdr:col>
      <xdr:colOff>145677</xdr:colOff>
      <xdr:row>1</xdr:row>
      <xdr:rowOff>123267</xdr:rowOff>
    </xdr:from>
    <xdr:to>
      <xdr:col>2</xdr:col>
      <xdr:colOff>2683683</xdr:colOff>
      <xdr:row>2</xdr:row>
      <xdr:rowOff>1275684</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336302" y="285192"/>
          <a:ext cx="2529616" cy="13218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935567</xdr:colOff>
      <xdr:row>9</xdr:row>
      <xdr:rowOff>52494</xdr:rowOff>
    </xdr:from>
    <xdr:to>
      <xdr:col>3</xdr:col>
      <xdr:colOff>131233</xdr:colOff>
      <xdr:row>15</xdr:row>
      <xdr:rowOff>82973</xdr:rowOff>
    </xdr:to>
    <xdr:sp macro="" textlink="">
      <xdr:nvSpPr>
        <xdr:cNvPr id="2" name="Rectangle 1">
          <a:extLst>
            <a:ext uri="{FF2B5EF4-FFF2-40B4-BE49-F238E27FC236}">
              <a16:creationId xmlns:a16="http://schemas.microsoft.com/office/drawing/2014/main" id="{41F3F481-FD40-206B-F48D-0296663B3044}"/>
            </a:ext>
          </a:extLst>
        </xdr:cNvPr>
        <xdr:cNvSpPr/>
      </xdr:nvSpPr>
      <xdr:spPr>
        <a:xfrm rot="19949182">
          <a:off x="1057487" y="1576494"/>
          <a:ext cx="2487506" cy="853439"/>
        </a:xfrm>
        <a:prstGeom prst="rect">
          <a:avLst/>
        </a:prstGeom>
        <a:solidFill>
          <a:schemeClr val="accent4">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rgbClr val="FF0000"/>
              </a:solidFill>
            </a:rPr>
            <a:t>Pas de Prise en Charge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besnier\Documents\01%20-%20Affaires\01c%20-%20Affaires%202010\Afd\AO%20Multitechniques\DCE%20corrig&#233;%20AFD\Version%201.3%20d&#233;finitive%20AFD\02%20Annexes%20&#224;%20l'appel%20d'offres\PMT%20Sect4%20Tx%20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Tertiaire%20Commerce\IS%20ARCHIVE\16559%20PEPINIERE%20PARIS%20SANTE%20COCHIN\04%20-%20&#233;l&#233;ments%20&#233;tude\CHIFFRAGE%20P2%20PEPINIERE%20COCH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NERGIE\AO\MAINT\AO%202019\04%20-%202019\2%20-%20PERDU%20-%20CD92%20-%20HOTEL%20DEPART%20ARENA%20-%2019-03-0049%20%20100419%2016H00\1%20-%20DOSSIER%20BE%20MAINT_FM\ETUDE\Base%20Chiffrage%20-%20DPGF%20-%20BASE%20V18_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ocuments%20and%20Settings\B2001\Mes%20documents\PMT%20Sect1%20Tx%202005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eur 4"/>
      <sheetName val="titres"/>
      <sheetName val="RECAP HT"/>
      <sheetName val="RECAP TTC"/>
      <sheetName val="Récap CNP"/>
      <sheetName val="Détail CNP"/>
      <sheetName val="Détail GAIA Bloc 4"/>
      <sheetName val="Répartition Investiss. Expl. HT"/>
      <sheetName val="Répartition Investiss. Expl TTC"/>
      <sheetName val="SNCF QP Invest TTC"/>
      <sheetName val="SNCF QP Exploit TTC"/>
      <sheetName val="HISTGTRAV"/>
      <sheetName val="HISEXPLTRAV"/>
      <sheetName val="Feuil3"/>
    </sheetNames>
    <sheetDataSet>
      <sheetData sheetId="0" refreshError="1">
        <row r="11">
          <cell r="L11">
            <v>2007</v>
          </cell>
        </row>
        <row r="13">
          <cell r="A13" t="str">
            <v>ordre</v>
          </cell>
          <cell r="B13" t="str">
            <v>PARTIES</v>
          </cell>
          <cell r="C13" t="str">
            <v>Responsable</v>
          </cell>
          <cell r="D13" t="str">
            <v>FONCTIONNALITE</v>
          </cell>
          <cell r="E13" t="str">
            <v>ENVIRONNEMENT</v>
          </cell>
          <cell r="F13" t="str">
            <v>Niv.</v>
          </cell>
          <cell r="G13" t="str">
            <v>Nbre</v>
          </cell>
          <cell r="H13" t="str">
            <v>AMS</v>
          </cell>
          <cell r="I13" t="str">
            <v>Age</v>
          </cell>
          <cell r="J13" t="str">
            <v>Inves.</v>
          </cell>
          <cell r="K13" t="str">
            <v>Expl.</v>
          </cell>
          <cell r="L13" t="str">
            <v>Inves.</v>
          </cell>
          <cell r="M13" t="str">
            <v>Expl.</v>
          </cell>
          <cell r="N13" t="str">
            <v>Inves.</v>
          </cell>
          <cell r="O13" t="str">
            <v>Expl.</v>
          </cell>
          <cell r="P13" t="str">
            <v>Inves.</v>
          </cell>
          <cell r="Q13" t="str">
            <v>Expl.</v>
          </cell>
          <cell r="R13" t="str">
            <v>Inves.</v>
          </cell>
          <cell r="S13" t="str">
            <v>Expl.</v>
          </cell>
          <cell r="T13" t="str">
            <v>Inves.</v>
          </cell>
          <cell r="U13" t="str">
            <v>Expl.</v>
          </cell>
          <cell r="V13" t="str">
            <v>TRAVAUX</v>
          </cell>
          <cell r="W13">
            <v>2004</v>
          </cell>
          <cell r="X13">
            <v>2005</v>
          </cell>
          <cell r="Y13">
            <v>2006</v>
          </cell>
          <cell r="Z13">
            <v>2007</v>
          </cell>
          <cell r="AA13">
            <v>2008</v>
          </cell>
          <cell r="AB13">
            <v>2009</v>
          </cell>
          <cell r="AC13">
            <v>5</v>
          </cell>
          <cell r="AD13">
            <v>6</v>
          </cell>
          <cell r="AE13">
            <v>7</v>
          </cell>
          <cell r="AF13">
            <v>8</v>
          </cell>
          <cell r="AG13">
            <v>9</v>
          </cell>
        </row>
        <row r="14">
          <cell r="D14" t="str">
            <v>Total</v>
          </cell>
          <cell r="E14" t="str">
            <v>TOTAL PARTIES PRINCIPALES</v>
          </cell>
          <cell r="J14">
            <v>2184</v>
          </cell>
          <cell r="K14">
            <v>623</v>
          </cell>
          <cell r="L14">
            <v>2581</v>
          </cell>
          <cell r="M14">
            <v>629</v>
          </cell>
          <cell r="N14">
            <v>1582</v>
          </cell>
          <cell r="O14">
            <v>524</v>
          </cell>
          <cell r="P14">
            <v>1000</v>
          </cell>
          <cell r="Q14">
            <v>560</v>
          </cell>
          <cell r="R14">
            <v>500</v>
          </cell>
          <cell r="S14">
            <v>516</v>
          </cell>
          <cell r="T14">
            <v>700</v>
          </cell>
          <cell r="U14">
            <v>485</v>
          </cell>
        </row>
        <row r="15">
          <cell r="A15">
            <v>7</v>
          </cell>
          <cell r="B15" t="str">
            <v>PRINCIPALES</v>
          </cell>
          <cell r="D15" t="str">
            <v>GALERIE TECHNIQUE NIVEAU 34.85</v>
          </cell>
          <cell r="E15" t="str">
            <v>TOTAL GALERIE TECHNIQUE NIVEAU 34.85</v>
          </cell>
          <cell r="J15">
            <v>20</v>
          </cell>
          <cell r="L15">
            <v>418</v>
          </cell>
          <cell r="N15">
            <v>0</v>
          </cell>
          <cell r="P15">
            <v>20</v>
          </cell>
          <cell r="R15">
            <v>20</v>
          </cell>
          <cell r="T15">
            <v>0</v>
          </cell>
        </row>
        <row r="16">
          <cell r="A16">
            <v>8</v>
          </cell>
          <cell r="B16" t="str">
            <v>PRINCIPALES</v>
          </cell>
          <cell r="D16" t="str">
            <v>GALERIE TECHNIQUE NIVEAU 34.85</v>
          </cell>
          <cell r="J16">
            <v>20</v>
          </cell>
          <cell r="K16">
            <v>0</v>
          </cell>
          <cell r="L16">
            <v>418</v>
          </cell>
          <cell r="M16">
            <v>0</v>
          </cell>
          <cell r="N16">
            <v>0</v>
          </cell>
          <cell r="O16">
            <v>0</v>
          </cell>
          <cell r="P16">
            <v>0</v>
          </cell>
          <cell r="Q16">
            <v>20</v>
          </cell>
          <cell r="R16">
            <v>0</v>
          </cell>
          <cell r="S16">
            <v>20</v>
          </cell>
          <cell r="T16">
            <v>0</v>
          </cell>
          <cell r="U16">
            <v>0</v>
          </cell>
        </row>
        <row r="17">
          <cell r="A17">
            <v>9</v>
          </cell>
          <cell r="B17" t="str">
            <v>PRINCIPALES</v>
          </cell>
          <cell r="D17" t="str">
            <v>GALERIE TECHNIQUE NIVEAU 34.85</v>
          </cell>
          <cell r="E17" t="str">
            <v>Protection coupe-feu des locaux</v>
          </cell>
          <cell r="I17" t="str">
            <v/>
          </cell>
          <cell r="V17" t="str">
            <v>) Etude et coupe-feu</v>
          </cell>
          <cell r="W17" t="str">
            <v>I</v>
          </cell>
          <cell r="X17" t="str">
            <v>I</v>
          </cell>
          <cell r="AC17">
            <v>0</v>
          </cell>
          <cell r="AD17">
            <v>0</v>
          </cell>
          <cell r="AE17">
            <v>0</v>
          </cell>
          <cell r="AF17">
            <v>0</v>
          </cell>
          <cell r="AG17">
            <v>0</v>
          </cell>
        </row>
        <row r="18">
          <cell r="A18">
            <v>10</v>
          </cell>
          <cell r="B18" t="str">
            <v>PRINCIPALES</v>
          </cell>
          <cell r="D18" t="str">
            <v>GALERIE TECHNIQUE NIVEAU 34.85</v>
          </cell>
          <cell r="E18" t="str">
            <v>Désenfumage des locaux</v>
          </cell>
          <cell r="I18" t="str">
            <v/>
          </cell>
          <cell r="L18">
            <v>418</v>
          </cell>
          <cell r="V18" t="str">
            <v>) Réalisation du désenfumage</v>
          </cell>
          <cell r="X18" t="str">
            <v>I</v>
          </cell>
          <cell r="AC18">
            <v>0</v>
          </cell>
          <cell r="AD18">
            <v>0</v>
          </cell>
          <cell r="AE18">
            <v>0</v>
          </cell>
          <cell r="AF18">
            <v>0</v>
          </cell>
          <cell r="AG18">
            <v>0</v>
          </cell>
        </row>
        <row r="19">
          <cell r="A19">
            <v>11</v>
          </cell>
          <cell r="B19" t="str">
            <v>PRINCIPALES</v>
          </cell>
          <cell r="D19" t="str">
            <v>GALERIE TECHNIQUE NIVEAU 34.85</v>
          </cell>
          <cell r="E19" t="str">
            <v>Ventilation</v>
          </cell>
          <cell r="I19" t="str">
            <v/>
          </cell>
          <cell r="V19" t="str">
            <v>) Réalisation de la ventilation</v>
          </cell>
          <cell r="X19" t="str">
            <v>I</v>
          </cell>
          <cell r="AC19">
            <v>0</v>
          </cell>
          <cell r="AD19">
            <v>0</v>
          </cell>
          <cell r="AE19">
            <v>0</v>
          </cell>
          <cell r="AF19">
            <v>0</v>
          </cell>
          <cell r="AG19">
            <v>0</v>
          </cell>
        </row>
        <row r="20">
          <cell r="A20">
            <v>12</v>
          </cell>
          <cell r="B20" t="str">
            <v>PRINCIPALES</v>
          </cell>
          <cell r="D20" t="str">
            <v>GALERIE TECHNIQUE NIVEAU 34.85</v>
          </cell>
          <cell r="E20" t="str">
            <v>Détection incendie ( SDI, CZ10 )</v>
          </cell>
          <cell r="I20" t="str">
            <v/>
          </cell>
          <cell r="V20" t="str">
            <v>)  Reprise de la DI</v>
          </cell>
          <cell r="X20" t="str">
            <v>I</v>
          </cell>
          <cell r="AC20">
            <v>0</v>
          </cell>
          <cell r="AD20">
            <v>0</v>
          </cell>
          <cell r="AE20">
            <v>0</v>
          </cell>
          <cell r="AF20">
            <v>0</v>
          </cell>
          <cell r="AG20">
            <v>0</v>
          </cell>
        </row>
        <row r="21">
          <cell r="A21">
            <v>13</v>
          </cell>
          <cell r="B21" t="str">
            <v>PRINCIPALES</v>
          </cell>
          <cell r="D21" t="str">
            <v>GALERIE TECHNIQUE NIVEAU 34.85</v>
          </cell>
          <cell r="E21" t="str">
            <v>Locaux</v>
          </cell>
          <cell r="I21" t="str">
            <v/>
          </cell>
          <cell r="S21">
            <v>20</v>
          </cell>
          <cell r="V21" t="str">
            <v>Désamiantage des dalles de sol de la galerie</v>
          </cell>
          <cell r="X21" t="str">
            <v>I</v>
          </cell>
          <cell r="AC21">
            <v>0</v>
          </cell>
          <cell r="AD21">
            <v>0</v>
          </cell>
          <cell r="AE21">
            <v>0</v>
          </cell>
          <cell r="AF21">
            <v>0</v>
          </cell>
          <cell r="AG21">
            <v>0</v>
          </cell>
        </row>
        <row r="22">
          <cell r="A22">
            <v>14</v>
          </cell>
          <cell r="B22" t="str">
            <v>PRINCIPALES</v>
          </cell>
          <cell r="D22" t="str">
            <v>GALERIE TECHNIQUE NIVEAU 34.86</v>
          </cell>
          <cell r="E22" t="str">
            <v xml:space="preserve">   Contrôle d'accès des locaux techniques</v>
          </cell>
          <cell r="Y22" t="str">
            <v>I</v>
          </cell>
          <cell r="AC22">
            <v>0</v>
          </cell>
          <cell r="AD22">
            <v>0</v>
          </cell>
          <cell r="AE22">
            <v>0</v>
          </cell>
          <cell r="AF22">
            <v>0</v>
          </cell>
          <cell r="AG22">
            <v>0</v>
          </cell>
        </row>
        <row r="23">
          <cell r="A23">
            <v>15</v>
          </cell>
          <cell r="B23" t="str">
            <v>PRINCIPALES</v>
          </cell>
          <cell r="D23" t="str">
            <v>GALERIE TECHNIQUE NIVEAU 34.87</v>
          </cell>
          <cell r="E23" t="str">
            <v xml:space="preserve">   Base vie du personnel technique</v>
          </cell>
          <cell r="H23">
            <v>1967</v>
          </cell>
          <cell r="I23">
            <v>40</v>
          </cell>
          <cell r="Z23" t="str">
            <v>I</v>
          </cell>
          <cell r="AC23">
            <v>0</v>
          </cell>
          <cell r="AD23">
            <v>0</v>
          </cell>
          <cell r="AE23">
            <v>0</v>
          </cell>
          <cell r="AF23">
            <v>0</v>
          </cell>
          <cell r="AG23">
            <v>0</v>
          </cell>
        </row>
        <row r="24">
          <cell r="A24">
            <v>14</v>
          </cell>
          <cell r="B24" t="str">
            <v>PRINCIPALES</v>
          </cell>
          <cell r="D24" t="str">
            <v>GALERIE TECHNIQUE NIVEAU 34.85</v>
          </cell>
          <cell r="E24" t="str">
            <v xml:space="preserve">  Ventilateur soufflage sous-station</v>
          </cell>
          <cell r="F24" t="str">
            <v>34.85</v>
          </cell>
          <cell r="G24">
            <v>1</v>
          </cell>
          <cell r="H24">
            <v>1967</v>
          </cell>
          <cell r="I24">
            <v>40</v>
          </cell>
          <cell r="Q24">
            <v>10</v>
          </cell>
          <cell r="V24" t="str">
            <v>Remplacement de matériel</v>
          </cell>
          <cell r="AA24" t="str">
            <v>E</v>
          </cell>
          <cell r="AC24">
            <v>0</v>
          </cell>
          <cell r="AD24">
            <v>0</v>
          </cell>
          <cell r="AE24">
            <v>0</v>
          </cell>
          <cell r="AF24">
            <v>0</v>
          </cell>
          <cell r="AG24">
            <v>0</v>
          </cell>
        </row>
        <row r="25">
          <cell r="A25">
            <v>15</v>
          </cell>
          <cell r="B25" t="str">
            <v>PRINCIPALES</v>
          </cell>
          <cell r="D25" t="str">
            <v>GALERIE TECHNIQUE NIVEAU 34.85</v>
          </cell>
          <cell r="E25" t="str">
            <v xml:space="preserve">  Climatiseur salle de contrôle</v>
          </cell>
          <cell r="F25" t="str">
            <v>34.86</v>
          </cell>
          <cell r="G25">
            <v>1</v>
          </cell>
          <cell r="H25">
            <v>1967</v>
          </cell>
          <cell r="I25">
            <v>40</v>
          </cell>
          <cell r="W25" t="str">
            <v>E</v>
          </cell>
          <cell r="AC25">
            <v>0</v>
          </cell>
          <cell r="AD25">
            <v>0</v>
          </cell>
          <cell r="AE25">
            <v>0</v>
          </cell>
          <cell r="AF25">
            <v>0</v>
          </cell>
          <cell r="AG25">
            <v>0</v>
          </cell>
        </row>
        <row r="26">
          <cell r="A26">
            <v>16</v>
          </cell>
          <cell r="B26" t="str">
            <v>PRINCIPALES</v>
          </cell>
          <cell r="D26" t="str">
            <v>GALERIE TECHNIQUE NIVEAU 34.85</v>
          </cell>
          <cell r="E26" t="str">
            <v xml:space="preserve">  Extracteur fréon atelier</v>
          </cell>
          <cell r="F26" t="str">
            <v>34.85</v>
          </cell>
          <cell r="G26">
            <v>1</v>
          </cell>
          <cell r="H26">
            <v>1967</v>
          </cell>
          <cell r="I26">
            <v>40</v>
          </cell>
          <cell r="X26" t="str">
            <v>E</v>
          </cell>
          <cell r="AA26" t="str">
            <v>E</v>
          </cell>
          <cell r="AC26">
            <v>0</v>
          </cell>
          <cell r="AD26">
            <v>0</v>
          </cell>
          <cell r="AE26">
            <v>0</v>
          </cell>
          <cell r="AF26">
            <v>0</v>
          </cell>
          <cell r="AG26">
            <v>0</v>
          </cell>
        </row>
        <row r="27">
          <cell r="A27">
            <v>17</v>
          </cell>
          <cell r="B27" t="str">
            <v>PRINCIPALES</v>
          </cell>
          <cell r="D27" t="str">
            <v>GALERIE TECHNIQUE NIVEAU 34.85</v>
          </cell>
          <cell r="E27" t="str">
            <v xml:space="preserve">  Extracteur fréon atelier métaux</v>
          </cell>
          <cell r="F27" t="str">
            <v>34.85</v>
          </cell>
          <cell r="G27">
            <v>1</v>
          </cell>
          <cell r="H27">
            <v>1967</v>
          </cell>
          <cell r="I27">
            <v>40</v>
          </cell>
          <cell r="J27">
            <v>20</v>
          </cell>
          <cell r="V27" t="str">
            <v xml:space="preserve"> Remplacement et reprise gaines</v>
          </cell>
          <cell r="AA27" t="str">
            <v>I</v>
          </cell>
          <cell r="AC27">
            <v>0</v>
          </cell>
          <cell r="AD27">
            <v>0</v>
          </cell>
          <cell r="AE27">
            <v>0</v>
          </cell>
          <cell r="AF27">
            <v>0</v>
          </cell>
          <cell r="AG27">
            <v>0</v>
          </cell>
        </row>
        <row r="28">
          <cell r="A28">
            <v>18</v>
          </cell>
          <cell r="B28" t="str">
            <v>PRINCIPALES</v>
          </cell>
          <cell r="D28" t="str">
            <v>GALERIE TECHNIQUE NIVEAU 34.85</v>
          </cell>
          <cell r="E28" t="str">
            <v xml:space="preserve">  Galerie technique</v>
          </cell>
          <cell r="I28" t="str">
            <v/>
          </cell>
          <cell r="AC28">
            <v>0</v>
          </cell>
          <cell r="AD28">
            <v>0</v>
          </cell>
          <cell r="AE28">
            <v>0</v>
          </cell>
          <cell r="AF28">
            <v>0</v>
          </cell>
          <cell r="AG28">
            <v>0</v>
          </cell>
        </row>
        <row r="29">
          <cell r="A29">
            <v>19</v>
          </cell>
          <cell r="B29" t="str">
            <v>PRINCIPALES</v>
          </cell>
          <cell r="D29" t="str">
            <v>GALERIE TECHNIQUE NIVEAU 34.85</v>
          </cell>
          <cell r="E29" t="str">
            <v xml:space="preserve">     - Coffret électrique atelier ferraille</v>
          </cell>
          <cell r="F29" t="str">
            <v>34.85</v>
          </cell>
          <cell r="G29">
            <v>1</v>
          </cell>
          <cell r="H29">
            <v>1990</v>
          </cell>
          <cell r="I29">
            <v>17</v>
          </cell>
          <cell r="Y29" t="str">
            <v>E</v>
          </cell>
          <cell r="AC29">
            <v>0</v>
          </cell>
          <cell r="AD29">
            <v>0</v>
          </cell>
          <cell r="AE29">
            <v>0</v>
          </cell>
          <cell r="AF29">
            <v>0</v>
          </cell>
          <cell r="AG29">
            <v>0</v>
          </cell>
        </row>
        <row r="30">
          <cell r="A30">
            <v>20</v>
          </cell>
          <cell r="B30" t="str">
            <v>PRINCIPALES</v>
          </cell>
          <cell r="D30" t="str">
            <v>GALERIE TECHNIQUE NIVEAU 34.85</v>
          </cell>
          <cell r="E30" t="str">
            <v xml:space="preserve">     - Coffret électrique essais atelier</v>
          </cell>
          <cell r="F30" t="str">
            <v>34.85</v>
          </cell>
          <cell r="G30">
            <v>1</v>
          </cell>
          <cell r="H30">
            <v>1990</v>
          </cell>
          <cell r="I30">
            <v>17</v>
          </cell>
          <cell r="Y30" t="str">
            <v>E</v>
          </cell>
          <cell r="AC30">
            <v>0</v>
          </cell>
          <cell r="AD30">
            <v>0</v>
          </cell>
          <cell r="AE30">
            <v>0</v>
          </cell>
          <cell r="AF30">
            <v>0</v>
          </cell>
          <cell r="AG30">
            <v>0</v>
          </cell>
        </row>
        <row r="31">
          <cell r="A31">
            <v>21</v>
          </cell>
          <cell r="B31" t="str">
            <v>PRINCIPALES</v>
          </cell>
          <cell r="D31" t="str">
            <v>GALERIE TECHNIQUE NIVEAU 34.85</v>
          </cell>
          <cell r="E31" t="str">
            <v xml:space="preserve">     - Coffret éclairage coursives</v>
          </cell>
          <cell r="F31" t="str">
            <v>34.85</v>
          </cell>
          <cell r="G31">
            <v>1</v>
          </cell>
          <cell r="H31">
            <v>1996</v>
          </cell>
          <cell r="I31">
            <v>11</v>
          </cell>
          <cell r="Y31" t="str">
            <v>E</v>
          </cell>
          <cell r="AC31">
            <v>0</v>
          </cell>
          <cell r="AD31">
            <v>0</v>
          </cell>
          <cell r="AE31">
            <v>0</v>
          </cell>
          <cell r="AF31">
            <v>0</v>
          </cell>
          <cell r="AG31">
            <v>0</v>
          </cell>
        </row>
        <row r="32">
          <cell r="A32">
            <v>22</v>
          </cell>
          <cell r="B32" t="str">
            <v>PRINCIPALES</v>
          </cell>
          <cell r="D32" t="str">
            <v>GALERIE TECHNIQUE NIVEAU 34.85</v>
          </cell>
          <cell r="E32" t="str">
            <v xml:space="preserve">     - Points lumineux</v>
          </cell>
          <cell r="F32" t="str">
            <v>34.85</v>
          </cell>
          <cell r="G32">
            <v>150</v>
          </cell>
          <cell r="H32">
            <v>1968</v>
          </cell>
          <cell r="I32">
            <v>39</v>
          </cell>
          <cell r="W32" t="str">
            <v>E</v>
          </cell>
          <cell r="AC32">
            <v>0</v>
          </cell>
          <cell r="AD32">
            <v>0</v>
          </cell>
          <cell r="AE32">
            <v>0</v>
          </cell>
          <cell r="AF32">
            <v>0</v>
          </cell>
          <cell r="AG32">
            <v>0</v>
          </cell>
        </row>
        <row r="33">
          <cell r="A33">
            <v>23</v>
          </cell>
          <cell r="B33" t="str">
            <v>PRINCIPALES</v>
          </cell>
          <cell r="D33" t="str">
            <v>GALERIE TECHNIQUE NIVEAU 34.85</v>
          </cell>
          <cell r="E33" t="str">
            <v xml:space="preserve">     - Eclairage gaine EDF et canal d'air.</v>
          </cell>
          <cell r="F33" t="str">
            <v>34.85</v>
          </cell>
          <cell r="G33">
            <v>100</v>
          </cell>
          <cell r="H33">
            <v>1968</v>
          </cell>
          <cell r="I33">
            <v>39</v>
          </cell>
          <cell r="V33" t="str">
            <v xml:space="preserve">  Remplacement luminaires et câbles</v>
          </cell>
          <cell r="Z33" t="str">
            <v>I</v>
          </cell>
          <cell r="AB33" t="str">
            <v>I</v>
          </cell>
          <cell r="AC33">
            <v>0</v>
          </cell>
          <cell r="AD33">
            <v>0</v>
          </cell>
          <cell r="AE33">
            <v>0</v>
          </cell>
          <cell r="AF33">
            <v>0</v>
          </cell>
          <cell r="AG33">
            <v>0</v>
          </cell>
        </row>
        <row r="34">
          <cell r="A34">
            <v>24</v>
          </cell>
          <cell r="B34" t="str">
            <v>PRINCIPALES</v>
          </cell>
          <cell r="D34" t="str">
            <v>GALERIE TECHNIQUE NIVEAU 34.85</v>
          </cell>
          <cell r="E34" t="str">
            <v xml:space="preserve">  Extincteurs</v>
          </cell>
          <cell r="F34" t="str">
            <v>34.85</v>
          </cell>
          <cell r="G34">
            <v>21</v>
          </cell>
          <cell r="H34">
            <v>1994</v>
          </cell>
          <cell r="I34">
            <v>13</v>
          </cell>
          <cell r="Q34">
            <v>10</v>
          </cell>
          <cell r="V34" t="str">
            <v xml:space="preserve">  Remplacement</v>
          </cell>
          <cell r="Y34" t="str">
            <v>E</v>
          </cell>
          <cell r="AC34">
            <v>0</v>
          </cell>
          <cell r="AD34">
            <v>0</v>
          </cell>
          <cell r="AE34">
            <v>0</v>
          </cell>
          <cell r="AF34">
            <v>0</v>
          </cell>
          <cell r="AG34">
            <v>0</v>
          </cell>
        </row>
        <row r="35">
          <cell r="A35">
            <v>38</v>
          </cell>
          <cell r="B35" t="str">
            <v>PRINCIPALES</v>
          </cell>
          <cell r="D35" t="str">
            <v>CENTRALE THERMIQUE</v>
          </cell>
          <cell r="E35" t="str">
            <v>TOTAL CENTRALE THERMIQUE</v>
          </cell>
          <cell r="J35">
            <v>25</v>
          </cell>
          <cell r="L35">
            <v>30</v>
          </cell>
          <cell r="N35">
            <v>40</v>
          </cell>
          <cell r="P35">
            <v>40</v>
          </cell>
          <cell r="R35">
            <v>50</v>
          </cell>
          <cell r="T35">
            <v>30</v>
          </cell>
        </row>
        <row r="36">
          <cell r="A36">
            <v>39</v>
          </cell>
          <cell r="B36" t="str">
            <v>PRINCIPALES</v>
          </cell>
          <cell r="D36" t="str">
            <v>CENTRALE THERMIQUE</v>
          </cell>
          <cell r="J36">
            <v>0</v>
          </cell>
          <cell r="K36">
            <v>25</v>
          </cell>
          <cell r="L36">
            <v>0</v>
          </cell>
          <cell r="M36">
            <v>30</v>
          </cell>
          <cell r="N36">
            <v>0</v>
          </cell>
          <cell r="O36">
            <v>40</v>
          </cell>
          <cell r="P36">
            <v>0</v>
          </cell>
          <cell r="Q36">
            <v>40</v>
          </cell>
          <cell r="R36">
            <v>0</v>
          </cell>
          <cell r="S36">
            <v>50</v>
          </cell>
          <cell r="T36">
            <v>0</v>
          </cell>
          <cell r="U36">
            <v>30</v>
          </cell>
        </row>
        <row r="37">
          <cell r="A37">
            <v>40</v>
          </cell>
          <cell r="B37" t="str">
            <v>PRINCIPALES</v>
          </cell>
          <cell r="D37" t="str">
            <v>CENTRALE THERMIQUE</v>
          </cell>
          <cell r="E37" t="str">
            <v>Echangeur de vapeur de 2.400 kW</v>
          </cell>
          <cell r="F37" t="str">
            <v>34.85</v>
          </cell>
          <cell r="G37">
            <v>2</v>
          </cell>
          <cell r="H37">
            <v>1994</v>
          </cell>
          <cell r="I37">
            <v>13</v>
          </cell>
          <cell r="K37">
            <v>19</v>
          </cell>
          <cell r="Q37">
            <v>15</v>
          </cell>
          <cell r="V37" t="str">
            <v>Détartrage et désembouage</v>
          </cell>
          <cell r="W37" t="str">
            <v>E</v>
          </cell>
          <cell r="X37" t="str">
            <v>E</v>
          </cell>
          <cell r="Y37" t="str">
            <v>I</v>
          </cell>
          <cell r="Z37" t="str">
            <v>E</v>
          </cell>
          <cell r="AB37" t="str">
            <v>I</v>
          </cell>
          <cell r="AC37">
            <v>0</v>
          </cell>
          <cell r="AD37">
            <v>0</v>
          </cell>
          <cell r="AE37">
            <v>0</v>
          </cell>
          <cell r="AF37">
            <v>0</v>
          </cell>
          <cell r="AG37">
            <v>0</v>
          </cell>
        </row>
        <row r="38">
          <cell r="A38">
            <v>41</v>
          </cell>
          <cell r="B38" t="str">
            <v>PRINCIPALES</v>
          </cell>
          <cell r="D38" t="str">
            <v>CENTRALE THERMIQUE</v>
          </cell>
          <cell r="E38" t="str">
            <v>Echangeur de vapeur de 1.200 kW</v>
          </cell>
          <cell r="F38" t="str">
            <v>34.85</v>
          </cell>
          <cell r="G38">
            <v>2</v>
          </cell>
          <cell r="H38">
            <v>1994</v>
          </cell>
          <cell r="I38">
            <v>13</v>
          </cell>
          <cell r="M38">
            <v>15</v>
          </cell>
          <cell r="O38">
            <v>15</v>
          </cell>
          <cell r="S38">
            <v>15</v>
          </cell>
          <cell r="V38" t="str">
            <v>Révision er remise à  niveau</v>
          </cell>
          <cell r="W38" t="str">
            <v>E</v>
          </cell>
          <cell r="X38" t="str">
            <v>E</v>
          </cell>
          <cell r="Y38" t="str">
            <v>E</v>
          </cell>
          <cell r="Z38" t="str">
            <v>I</v>
          </cell>
          <cell r="AA38" t="str">
            <v>E</v>
          </cell>
          <cell r="AC38">
            <v>15</v>
          </cell>
          <cell r="AD38">
            <v>0</v>
          </cell>
          <cell r="AE38">
            <v>0</v>
          </cell>
          <cell r="AF38">
            <v>0</v>
          </cell>
          <cell r="AG38">
            <v>0</v>
          </cell>
        </row>
        <row r="39">
          <cell r="A39">
            <v>42</v>
          </cell>
          <cell r="B39" t="str">
            <v>PRINCIPALES</v>
          </cell>
          <cell r="D39" t="str">
            <v>CENTRALE THERMIQUE</v>
          </cell>
          <cell r="E39" t="str">
            <v xml:space="preserve"> Pompe doseuse</v>
          </cell>
          <cell r="F39" t="str">
            <v>34.85</v>
          </cell>
          <cell r="G39">
            <v>1</v>
          </cell>
          <cell r="H39">
            <v>1994</v>
          </cell>
          <cell r="I39">
            <v>13</v>
          </cell>
          <cell r="V39" t="str">
            <v>Révision er remise à  niveau</v>
          </cell>
          <cell r="X39" t="str">
            <v>E</v>
          </cell>
          <cell r="AC39">
            <v>0</v>
          </cell>
          <cell r="AD39">
            <v>0</v>
          </cell>
          <cell r="AE39">
            <v>0</v>
          </cell>
          <cell r="AF39">
            <v>0</v>
          </cell>
          <cell r="AG39">
            <v>0</v>
          </cell>
        </row>
        <row r="40">
          <cell r="A40">
            <v>43</v>
          </cell>
          <cell r="B40" t="str">
            <v>PRINCIPALES</v>
          </cell>
          <cell r="D40" t="str">
            <v>CENTRALE THERMIQUE</v>
          </cell>
          <cell r="E40" t="str">
            <v xml:space="preserve"> Groupe de maintien de pression</v>
          </cell>
          <cell r="F40" t="str">
            <v>34.85</v>
          </cell>
          <cell r="G40">
            <v>1</v>
          </cell>
          <cell r="H40">
            <v>1994</v>
          </cell>
          <cell r="I40">
            <v>13</v>
          </cell>
          <cell r="S40">
            <v>15</v>
          </cell>
          <cell r="V40" t="str">
            <v>Révision er remise à  niveau</v>
          </cell>
          <cell r="Y40" t="str">
            <v>E</v>
          </cell>
          <cell r="AC40">
            <v>0</v>
          </cell>
          <cell r="AD40">
            <v>0</v>
          </cell>
          <cell r="AE40">
            <v>0</v>
          </cell>
          <cell r="AF40">
            <v>0</v>
          </cell>
          <cell r="AG40">
            <v>0</v>
          </cell>
        </row>
        <row r="41">
          <cell r="A41">
            <v>44</v>
          </cell>
          <cell r="B41" t="str">
            <v>PRINCIPALES</v>
          </cell>
          <cell r="D41" t="str">
            <v>CENTRALE THERMIQUE</v>
          </cell>
          <cell r="E41" t="str">
            <v xml:space="preserve"> Pompe de bouclage ECS</v>
          </cell>
          <cell r="F41" t="str">
            <v>34.85</v>
          </cell>
          <cell r="G41">
            <v>2</v>
          </cell>
          <cell r="H41">
            <v>1994</v>
          </cell>
          <cell r="I41">
            <v>13</v>
          </cell>
          <cell r="X41" t="str">
            <v>E</v>
          </cell>
          <cell r="AC41">
            <v>0</v>
          </cell>
          <cell r="AD41">
            <v>0</v>
          </cell>
          <cell r="AE41">
            <v>0</v>
          </cell>
          <cell r="AF41">
            <v>0</v>
          </cell>
          <cell r="AG41">
            <v>0</v>
          </cell>
        </row>
        <row r="42">
          <cell r="A42">
            <v>45</v>
          </cell>
          <cell r="B42" t="str">
            <v>PRINCIPALES</v>
          </cell>
          <cell r="D42" t="str">
            <v>CENTRALE THERMIQUE</v>
          </cell>
          <cell r="E42" t="str">
            <v xml:space="preserve"> Echangeur ECS</v>
          </cell>
          <cell r="F42" t="str">
            <v>34.85</v>
          </cell>
          <cell r="G42">
            <v>1</v>
          </cell>
          <cell r="H42">
            <v>1994</v>
          </cell>
          <cell r="I42">
            <v>13</v>
          </cell>
          <cell r="M42">
            <v>15</v>
          </cell>
          <cell r="S42">
            <v>15</v>
          </cell>
          <cell r="V42" t="str">
            <v>Révision er remise à  niveau</v>
          </cell>
          <cell r="X42" t="str">
            <v>E</v>
          </cell>
          <cell r="AC42">
            <v>15</v>
          </cell>
          <cell r="AD42">
            <v>0</v>
          </cell>
          <cell r="AE42">
            <v>0</v>
          </cell>
          <cell r="AF42">
            <v>0</v>
          </cell>
          <cell r="AG42">
            <v>0</v>
          </cell>
        </row>
        <row r="43">
          <cell r="A43">
            <v>46</v>
          </cell>
          <cell r="B43" t="str">
            <v>PRINCIPALES</v>
          </cell>
          <cell r="D43" t="str">
            <v>CENTRALE THERMIQUE</v>
          </cell>
          <cell r="E43" t="str">
            <v xml:space="preserve"> Ballon de stockage ECS 5.000 l</v>
          </cell>
          <cell r="F43" t="str">
            <v>34.85</v>
          </cell>
          <cell r="G43">
            <v>1</v>
          </cell>
          <cell r="H43">
            <v>1994</v>
          </cell>
          <cell r="I43">
            <v>13</v>
          </cell>
          <cell r="O43">
            <v>10</v>
          </cell>
          <cell r="V43" t="str">
            <v>Révision er remise à  niveau</v>
          </cell>
          <cell r="Z43" t="str">
            <v>E</v>
          </cell>
          <cell r="AC43">
            <v>0</v>
          </cell>
          <cell r="AD43">
            <v>0</v>
          </cell>
          <cell r="AE43">
            <v>0</v>
          </cell>
          <cell r="AF43">
            <v>0</v>
          </cell>
          <cell r="AG43">
            <v>0</v>
          </cell>
        </row>
        <row r="44">
          <cell r="A44">
            <v>47</v>
          </cell>
          <cell r="B44" t="str">
            <v>PRINCIPALES</v>
          </cell>
          <cell r="D44" t="str">
            <v>CENTRALE THERMIQUE</v>
          </cell>
          <cell r="E44" t="str">
            <v xml:space="preserve"> Groupe de désenbouage</v>
          </cell>
          <cell r="F44" t="str">
            <v>34.85</v>
          </cell>
          <cell r="G44">
            <v>1</v>
          </cell>
          <cell r="H44">
            <v>1994</v>
          </cell>
          <cell r="I44">
            <v>13</v>
          </cell>
          <cell r="O44">
            <v>5</v>
          </cell>
          <cell r="S44">
            <v>5</v>
          </cell>
          <cell r="V44" t="str">
            <v>Révision er remise à  niveau</v>
          </cell>
          <cell r="AA44" t="str">
            <v>E</v>
          </cell>
          <cell r="AC44">
            <v>0</v>
          </cell>
          <cell r="AD44">
            <v>0</v>
          </cell>
          <cell r="AE44">
            <v>0</v>
          </cell>
          <cell r="AF44">
            <v>0</v>
          </cell>
          <cell r="AG44">
            <v>0</v>
          </cell>
        </row>
        <row r="45">
          <cell r="A45">
            <v>48</v>
          </cell>
          <cell r="B45" t="str">
            <v>PRINCIPALES</v>
          </cell>
          <cell r="D45" t="str">
            <v>CENTRALE THERMIQUE</v>
          </cell>
          <cell r="E45" t="str">
            <v>Circulateur double d'irrigation primaire chauffage 2.400 kW</v>
          </cell>
          <cell r="F45" t="str">
            <v>34.85</v>
          </cell>
          <cell r="G45">
            <v>2</v>
          </cell>
          <cell r="H45">
            <v>1994</v>
          </cell>
          <cell r="I45">
            <v>13</v>
          </cell>
          <cell r="AC45">
            <v>0</v>
          </cell>
          <cell r="AD45">
            <v>0</v>
          </cell>
          <cell r="AE45">
            <v>0</v>
          </cell>
          <cell r="AF45">
            <v>0</v>
          </cell>
          <cell r="AG45">
            <v>0</v>
          </cell>
        </row>
        <row r="46">
          <cell r="A46">
            <v>49</v>
          </cell>
          <cell r="B46" t="str">
            <v>PRINCIPALES</v>
          </cell>
          <cell r="D46" t="str">
            <v>CENTRALE THERMIQUE</v>
          </cell>
          <cell r="E46" t="str">
            <v>Circulateur double d'irrigation primaire chauffage 1.200 kW</v>
          </cell>
          <cell r="F46" t="str">
            <v>34.85</v>
          </cell>
          <cell r="G46">
            <v>2</v>
          </cell>
          <cell r="H46">
            <v>1994</v>
          </cell>
          <cell r="I46">
            <v>13</v>
          </cell>
          <cell r="Q46">
            <v>5</v>
          </cell>
          <cell r="U46">
            <v>5</v>
          </cell>
          <cell r="V46" t="str">
            <v>Révision</v>
          </cell>
          <cell r="AA46" t="str">
            <v>E</v>
          </cell>
          <cell r="AC46">
            <v>0</v>
          </cell>
          <cell r="AD46">
            <v>0</v>
          </cell>
          <cell r="AE46">
            <v>0</v>
          </cell>
          <cell r="AF46">
            <v>0</v>
          </cell>
          <cell r="AG46">
            <v>0</v>
          </cell>
        </row>
        <row r="47">
          <cell r="A47">
            <v>50</v>
          </cell>
          <cell r="B47" t="str">
            <v>PRINCIPALES</v>
          </cell>
          <cell r="D47" t="str">
            <v>CENTRALE THERMIQUE</v>
          </cell>
          <cell r="E47" t="str">
            <v xml:space="preserve"> Pompe condensats</v>
          </cell>
          <cell r="F47" t="str">
            <v>34.85</v>
          </cell>
          <cell r="G47">
            <v>2</v>
          </cell>
          <cell r="H47">
            <v>1994</v>
          </cell>
          <cell r="I47">
            <v>13</v>
          </cell>
          <cell r="AA47" t="str">
            <v>E</v>
          </cell>
          <cell r="AC47">
            <v>0</v>
          </cell>
          <cell r="AD47">
            <v>0</v>
          </cell>
          <cell r="AE47">
            <v>0</v>
          </cell>
          <cell r="AF47">
            <v>0</v>
          </cell>
          <cell r="AG47">
            <v>0</v>
          </cell>
        </row>
        <row r="48">
          <cell r="A48">
            <v>51</v>
          </cell>
          <cell r="B48" t="str">
            <v>PRINCIPALES</v>
          </cell>
          <cell r="D48" t="str">
            <v>CENTRALE THERMIQUE</v>
          </cell>
          <cell r="E48" t="str">
            <v xml:space="preserve"> Bâche condensats GRC 3000/216 SP</v>
          </cell>
          <cell r="F48" t="str">
            <v>34.85</v>
          </cell>
          <cell r="G48">
            <v>1</v>
          </cell>
          <cell r="H48">
            <v>1994</v>
          </cell>
          <cell r="I48">
            <v>13</v>
          </cell>
          <cell r="O48">
            <v>5</v>
          </cell>
          <cell r="U48">
            <v>5</v>
          </cell>
          <cell r="V48" t="str">
            <v>Révision</v>
          </cell>
          <cell r="AA48" t="str">
            <v>E</v>
          </cell>
          <cell r="AC48">
            <v>0</v>
          </cell>
          <cell r="AD48">
            <v>0</v>
          </cell>
          <cell r="AE48">
            <v>0</v>
          </cell>
          <cell r="AF48">
            <v>0</v>
          </cell>
          <cell r="AG48">
            <v>0</v>
          </cell>
        </row>
        <row r="49">
          <cell r="A49">
            <v>52</v>
          </cell>
          <cell r="B49" t="str">
            <v>PRINCIPALES</v>
          </cell>
          <cell r="D49" t="str">
            <v>CENTRALE THERMIQUE</v>
          </cell>
          <cell r="E49" t="str">
            <v xml:space="preserve"> Pompe de relevage</v>
          </cell>
          <cell r="F49" t="str">
            <v>34.85</v>
          </cell>
          <cell r="G49">
            <v>2</v>
          </cell>
          <cell r="H49">
            <v>1994</v>
          </cell>
          <cell r="I49">
            <v>13</v>
          </cell>
          <cell r="Q49">
            <v>3</v>
          </cell>
          <cell r="V49" t="str">
            <v>Révision</v>
          </cell>
          <cell r="AA49" t="str">
            <v>E</v>
          </cell>
          <cell r="AC49">
            <v>0</v>
          </cell>
          <cell r="AD49">
            <v>0</v>
          </cell>
          <cell r="AE49">
            <v>0</v>
          </cell>
          <cell r="AF49">
            <v>0</v>
          </cell>
          <cell r="AG49">
            <v>0</v>
          </cell>
        </row>
        <row r="50">
          <cell r="A50">
            <v>53</v>
          </cell>
          <cell r="B50" t="str">
            <v>PRINCIPALES</v>
          </cell>
          <cell r="D50" t="str">
            <v>CENTRALE THERMIQUE</v>
          </cell>
          <cell r="E50" t="str">
            <v xml:space="preserve"> Armoire variateurs pompe de distribution</v>
          </cell>
          <cell r="F50" t="str">
            <v>34.85</v>
          </cell>
          <cell r="G50">
            <v>1</v>
          </cell>
          <cell r="H50">
            <v>1994</v>
          </cell>
          <cell r="I50">
            <v>13</v>
          </cell>
          <cell r="O50">
            <v>5</v>
          </cell>
          <cell r="U50">
            <v>5</v>
          </cell>
          <cell r="V50" t="str">
            <v>Remplacement</v>
          </cell>
          <cell r="Y50" t="str">
            <v>E</v>
          </cell>
          <cell r="AC50">
            <v>0</v>
          </cell>
          <cell r="AD50">
            <v>0</v>
          </cell>
          <cell r="AE50">
            <v>0</v>
          </cell>
          <cell r="AF50">
            <v>0</v>
          </cell>
          <cell r="AG50">
            <v>0</v>
          </cell>
        </row>
        <row r="51">
          <cell r="A51">
            <v>54</v>
          </cell>
          <cell r="B51" t="str">
            <v>PRINCIPALES</v>
          </cell>
          <cell r="D51" t="str">
            <v>CENTRALE THERMIQUE</v>
          </cell>
          <cell r="E51" t="str">
            <v xml:space="preserve"> Armoire électrique</v>
          </cell>
          <cell r="F51" t="str">
            <v>34.85</v>
          </cell>
          <cell r="G51">
            <v>1</v>
          </cell>
          <cell r="H51">
            <v>1994</v>
          </cell>
          <cell r="I51">
            <v>13</v>
          </cell>
          <cell r="U51">
            <v>5</v>
          </cell>
          <cell r="V51" t="str">
            <v>Remplacement</v>
          </cell>
          <cell r="AC51">
            <v>0</v>
          </cell>
          <cell r="AD51">
            <v>0</v>
          </cell>
          <cell r="AE51">
            <v>0</v>
          </cell>
          <cell r="AF51">
            <v>0</v>
          </cell>
          <cell r="AG51">
            <v>0</v>
          </cell>
        </row>
        <row r="52">
          <cell r="A52">
            <v>55</v>
          </cell>
          <cell r="B52" t="str">
            <v>PRINCIPALES</v>
          </cell>
          <cell r="D52" t="str">
            <v>CENTRALE THERMIQUE</v>
          </cell>
          <cell r="E52" t="str">
            <v xml:space="preserve"> Coffret éclairage</v>
          </cell>
          <cell r="F52" t="str">
            <v>34.85</v>
          </cell>
          <cell r="G52">
            <v>1</v>
          </cell>
          <cell r="H52">
            <v>1994</v>
          </cell>
          <cell r="I52">
            <v>13</v>
          </cell>
          <cell r="Q52">
            <v>4</v>
          </cell>
          <cell r="V52" t="str">
            <v>Mises à niveau</v>
          </cell>
          <cell r="X52" t="str">
            <v>E</v>
          </cell>
          <cell r="AA52" t="str">
            <v>E</v>
          </cell>
          <cell r="AC52">
            <v>0</v>
          </cell>
          <cell r="AD52">
            <v>0</v>
          </cell>
          <cell r="AE52">
            <v>0</v>
          </cell>
          <cell r="AF52">
            <v>0</v>
          </cell>
          <cell r="AG52">
            <v>0</v>
          </cell>
        </row>
        <row r="53">
          <cell r="A53">
            <v>56</v>
          </cell>
          <cell r="B53" t="str">
            <v>PRINCIPALES</v>
          </cell>
          <cell r="D53" t="str">
            <v>CENTRALE THERMIQUE</v>
          </cell>
          <cell r="E53" t="str">
            <v xml:space="preserve"> Circulateur de distribution</v>
          </cell>
          <cell r="F53" t="str">
            <v>34.85</v>
          </cell>
          <cell r="G53">
            <v>4</v>
          </cell>
          <cell r="H53">
            <v>1994</v>
          </cell>
          <cell r="I53">
            <v>13</v>
          </cell>
          <cell r="Q53">
            <v>3</v>
          </cell>
          <cell r="V53" t="str">
            <v>Remplacement d'une des trois pompes</v>
          </cell>
          <cell r="AA53" t="str">
            <v>E</v>
          </cell>
          <cell r="AC53">
            <v>0</v>
          </cell>
          <cell r="AD53">
            <v>0</v>
          </cell>
          <cell r="AE53">
            <v>0</v>
          </cell>
          <cell r="AF53">
            <v>0</v>
          </cell>
          <cell r="AG53">
            <v>0</v>
          </cell>
        </row>
        <row r="54">
          <cell r="A54">
            <v>57</v>
          </cell>
          <cell r="B54" t="str">
            <v>PRINCIPALES</v>
          </cell>
          <cell r="D54" t="str">
            <v>CENTRALE THERMIQUE</v>
          </cell>
          <cell r="E54" t="str">
            <v xml:space="preserve"> Réseau</v>
          </cell>
          <cell r="F54" t="str">
            <v>34.85</v>
          </cell>
          <cell r="H54">
            <v>1967</v>
          </cell>
          <cell r="I54">
            <v>40</v>
          </cell>
          <cell r="X54" t="str">
            <v>I</v>
          </cell>
          <cell r="Y54" t="str">
            <v>I</v>
          </cell>
          <cell r="AC54">
            <v>0</v>
          </cell>
          <cell r="AD54">
            <v>0</v>
          </cell>
          <cell r="AE54">
            <v>0</v>
          </cell>
          <cell r="AF54">
            <v>0</v>
          </cell>
          <cell r="AG54">
            <v>0</v>
          </cell>
        </row>
        <row r="55">
          <cell r="A55">
            <v>58</v>
          </cell>
          <cell r="B55" t="str">
            <v>PRINCIPALES</v>
          </cell>
          <cell r="D55" t="str">
            <v>CENTRALE THERMIQUE</v>
          </cell>
          <cell r="E55" t="str">
            <v xml:space="preserve"> Ventilateur extraction</v>
          </cell>
          <cell r="F55" t="str">
            <v>34.85</v>
          </cell>
          <cell r="G55">
            <v>1</v>
          </cell>
          <cell r="H55">
            <v>1969</v>
          </cell>
          <cell r="I55">
            <v>38</v>
          </cell>
          <cell r="Z55" t="str">
            <v>I</v>
          </cell>
          <cell r="AC55">
            <v>0</v>
          </cell>
          <cell r="AD55">
            <v>0</v>
          </cell>
          <cell r="AE55">
            <v>0</v>
          </cell>
          <cell r="AF55">
            <v>0</v>
          </cell>
          <cell r="AG55">
            <v>0</v>
          </cell>
        </row>
        <row r="56">
          <cell r="A56">
            <v>59</v>
          </cell>
          <cell r="B56" t="str">
            <v>PRINCIPALES</v>
          </cell>
          <cell r="D56" t="str">
            <v>CENTRALE THERMIQUE</v>
          </cell>
          <cell r="E56" t="str">
            <v xml:space="preserve"> Local - divers</v>
          </cell>
          <cell r="H56">
            <v>1994</v>
          </cell>
          <cell r="I56">
            <v>13</v>
          </cell>
          <cell r="K56">
            <v>6</v>
          </cell>
          <cell r="V56" t="str">
            <v>Réfection des faux planchers</v>
          </cell>
          <cell r="X56" t="str">
            <v>E</v>
          </cell>
          <cell r="AA56" t="str">
            <v>E</v>
          </cell>
          <cell r="AC56">
            <v>0</v>
          </cell>
          <cell r="AD56">
            <v>0</v>
          </cell>
          <cell r="AE56">
            <v>0</v>
          </cell>
          <cell r="AF56">
            <v>0</v>
          </cell>
          <cell r="AG56">
            <v>0</v>
          </cell>
        </row>
        <row r="57">
          <cell r="A57">
            <v>60</v>
          </cell>
          <cell r="B57" t="str">
            <v>PRINCIPALES</v>
          </cell>
          <cell r="D57" t="str">
            <v>CENTRALE THERMIQUE</v>
          </cell>
          <cell r="E57" t="str">
            <v xml:space="preserve"> GTC automate centrale thermique et régulation</v>
          </cell>
          <cell r="F57" t="str">
            <v>34.85</v>
          </cell>
          <cell r="G57">
            <v>2</v>
          </cell>
          <cell r="H57">
            <v>1994</v>
          </cell>
          <cell r="I57">
            <v>13</v>
          </cell>
          <cell r="Q57">
            <v>10</v>
          </cell>
          <cell r="U57">
            <v>10</v>
          </cell>
          <cell r="V57" t="str">
            <v xml:space="preserve"> Mise en place d'une régulation été</v>
          </cell>
          <cell r="W57" t="str">
            <v>E</v>
          </cell>
          <cell r="AC57">
            <v>0</v>
          </cell>
          <cell r="AD57">
            <v>0</v>
          </cell>
          <cell r="AE57">
            <v>0</v>
          </cell>
          <cell r="AF57">
            <v>0</v>
          </cell>
          <cell r="AG57">
            <v>0</v>
          </cell>
        </row>
        <row r="58">
          <cell r="A58">
            <v>69</v>
          </cell>
          <cell r="B58" t="str">
            <v>PRINCIPALES</v>
          </cell>
          <cell r="D58" t="str">
            <v>GROUPES ELECTROGENES</v>
          </cell>
          <cell r="E58" t="str">
            <v>TOTAL GROUPES ELECTROGENES</v>
          </cell>
          <cell r="J58">
            <v>28</v>
          </cell>
          <cell r="L58">
            <v>56</v>
          </cell>
          <cell r="N58">
            <v>58</v>
          </cell>
          <cell r="P58">
            <v>56</v>
          </cell>
          <cell r="R58">
            <v>40</v>
          </cell>
          <cell r="T58">
            <v>40</v>
          </cell>
        </row>
        <row r="59">
          <cell r="A59">
            <v>70</v>
          </cell>
          <cell r="B59" t="str">
            <v>PRINCIPALES</v>
          </cell>
          <cell r="D59" t="str">
            <v>GROUPES ELECTROGENES</v>
          </cell>
          <cell r="J59">
            <v>0</v>
          </cell>
          <cell r="K59">
            <v>28</v>
          </cell>
          <cell r="L59">
            <v>0</v>
          </cell>
          <cell r="M59">
            <v>56</v>
          </cell>
          <cell r="N59">
            <v>0</v>
          </cell>
          <cell r="O59">
            <v>58</v>
          </cell>
          <cell r="P59">
            <v>0</v>
          </cell>
          <cell r="Q59">
            <v>56</v>
          </cell>
          <cell r="R59">
            <v>0</v>
          </cell>
          <cell r="S59">
            <v>40</v>
          </cell>
          <cell r="T59">
            <v>0</v>
          </cell>
          <cell r="U59">
            <v>40</v>
          </cell>
        </row>
        <row r="60">
          <cell r="A60">
            <v>71</v>
          </cell>
          <cell r="B60" t="str">
            <v>PRINCIPALES</v>
          </cell>
          <cell r="D60" t="str">
            <v>GROUPES ELECTROGENES</v>
          </cell>
          <cell r="E60" t="str">
            <v xml:space="preserve"> Groupe électrogène 1.350 kVA</v>
          </cell>
          <cell r="F60" t="str">
            <v>34.85</v>
          </cell>
          <cell r="G60">
            <v>3</v>
          </cell>
          <cell r="H60">
            <v>1967</v>
          </cell>
          <cell r="I60">
            <v>40</v>
          </cell>
          <cell r="M60">
            <v>50</v>
          </cell>
          <cell r="O60">
            <v>50</v>
          </cell>
          <cell r="V60" t="str">
            <v xml:space="preserve"> Grande révision Code 120</v>
          </cell>
          <cell r="AC60" t="e">
            <v>#NAME?</v>
          </cell>
          <cell r="AD60">
            <v>0</v>
          </cell>
          <cell r="AE60">
            <v>0</v>
          </cell>
          <cell r="AF60">
            <v>0</v>
          </cell>
          <cell r="AG60">
            <v>0</v>
          </cell>
        </row>
        <row r="61">
          <cell r="A61">
            <v>72</v>
          </cell>
          <cell r="B61" t="str">
            <v>PRINCIPALES</v>
          </cell>
          <cell r="D61" t="str">
            <v>GROUPES ELECTROGENES</v>
          </cell>
          <cell r="E61" t="str">
            <v xml:space="preserve"> Compresseur de démarrage</v>
          </cell>
          <cell r="F61" t="str">
            <v>34.85</v>
          </cell>
          <cell r="G61">
            <v>3</v>
          </cell>
          <cell r="H61">
            <v>2002</v>
          </cell>
          <cell r="I61">
            <v>5</v>
          </cell>
          <cell r="Q61">
            <v>10</v>
          </cell>
          <cell r="V61" t="str">
            <v>Révision matériel</v>
          </cell>
          <cell r="X61" t="str">
            <v>E</v>
          </cell>
          <cell r="AC61">
            <v>0</v>
          </cell>
          <cell r="AD61">
            <v>0</v>
          </cell>
          <cell r="AE61">
            <v>0</v>
          </cell>
          <cell r="AF61">
            <v>0</v>
          </cell>
          <cell r="AG61">
            <v>0</v>
          </cell>
        </row>
        <row r="62">
          <cell r="A62">
            <v>73</v>
          </cell>
          <cell r="B62" t="str">
            <v>PRINCIPALES</v>
          </cell>
          <cell r="D62" t="str">
            <v>GROUPES ELECTROGENES</v>
          </cell>
          <cell r="E62" t="str">
            <v xml:space="preserve"> Bouteille d'air</v>
          </cell>
          <cell r="F62" t="str">
            <v>34.85</v>
          </cell>
          <cell r="G62">
            <v>6</v>
          </cell>
          <cell r="H62">
            <v>1967</v>
          </cell>
          <cell r="I62">
            <v>40</v>
          </cell>
          <cell r="AC62">
            <v>0</v>
          </cell>
          <cell r="AD62">
            <v>0</v>
          </cell>
          <cell r="AE62">
            <v>0</v>
          </cell>
          <cell r="AF62">
            <v>0</v>
          </cell>
          <cell r="AG62">
            <v>0</v>
          </cell>
        </row>
        <row r="63">
          <cell r="A63">
            <v>74</v>
          </cell>
          <cell r="B63" t="str">
            <v>PRINCIPALES</v>
          </cell>
          <cell r="D63" t="str">
            <v>GROUPES ELECTROGENES</v>
          </cell>
          <cell r="E63" t="str">
            <v xml:space="preserve"> Armoire force distribution (TGBT)</v>
          </cell>
          <cell r="F63" t="str">
            <v>34.85</v>
          </cell>
          <cell r="G63">
            <v>1</v>
          </cell>
          <cell r="H63">
            <v>2002</v>
          </cell>
          <cell r="I63">
            <v>5</v>
          </cell>
          <cell r="Q63">
            <v>5</v>
          </cell>
          <cell r="V63" t="str">
            <v xml:space="preserve">Remplacement des onduleurs </v>
          </cell>
          <cell r="Y63" t="str">
            <v>E</v>
          </cell>
          <cell r="AA63" t="str">
            <v>I</v>
          </cell>
          <cell r="AC63">
            <v>0</v>
          </cell>
          <cell r="AD63">
            <v>0</v>
          </cell>
          <cell r="AE63">
            <v>0</v>
          </cell>
          <cell r="AF63">
            <v>0</v>
          </cell>
          <cell r="AG63">
            <v>0</v>
          </cell>
        </row>
        <row r="64">
          <cell r="A64">
            <v>75</v>
          </cell>
          <cell r="B64" t="str">
            <v>PRINCIPALES</v>
          </cell>
          <cell r="D64" t="str">
            <v>GROUPES ELECTROGENES</v>
          </cell>
          <cell r="E64" t="str">
            <v xml:space="preserve"> Cuve journalière 400 l</v>
          </cell>
          <cell r="F64" t="str">
            <v>34.85</v>
          </cell>
          <cell r="G64">
            <v>1</v>
          </cell>
          <cell r="H64">
            <v>1977</v>
          </cell>
          <cell r="I64">
            <v>30</v>
          </cell>
          <cell r="Q64">
            <v>8</v>
          </cell>
          <cell r="V64" t="str">
            <v xml:space="preserve"> Mise en conformité</v>
          </cell>
          <cell r="W64" t="str">
            <v>I</v>
          </cell>
          <cell r="AA64" t="str">
            <v>E</v>
          </cell>
          <cell r="AC64">
            <v>0</v>
          </cell>
          <cell r="AD64">
            <v>0</v>
          </cell>
          <cell r="AE64">
            <v>0</v>
          </cell>
          <cell r="AF64">
            <v>0</v>
          </cell>
          <cell r="AG64">
            <v>0</v>
          </cell>
        </row>
        <row r="65">
          <cell r="A65">
            <v>76</v>
          </cell>
          <cell r="B65" t="str">
            <v>PRINCIPALES</v>
          </cell>
          <cell r="D65" t="str">
            <v>GROUPES ELECTROGENES</v>
          </cell>
          <cell r="E65" t="str">
            <v xml:space="preserve"> Pompe fuel</v>
          </cell>
          <cell r="F65" t="str">
            <v>34.85</v>
          </cell>
          <cell r="G65">
            <v>2</v>
          </cell>
          <cell r="H65">
            <v>1967</v>
          </cell>
          <cell r="I65">
            <v>40</v>
          </cell>
          <cell r="V65" t="str">
            <v>Remplacement 2ème pompe</v>
          </cell>
          <cell r="Y65" t="str">
            <v>E</v>
          </cell>
          <cell r="AC65">
            <v>0</v>
          </cell>
          <cell r="AD65">
            <v>0</v>
          </cell>
          <cell r="AE65">
            <v>0</v>
          </cell>
          <cell r="AF65">
            <v>0</v>
          </cell>
          <cell r="AG65">
            <v>0</v>
          </cell>
        </row>
        <row r="66">
          <cell r="A66">
            <v>77</v>
          </cell>
          <cell r="B66" t="str">
            <v>PRINCIPALES</v>
          </cell>
          <cell r="D66" t="str">
            <v>GROUPES ELECTROGENES</v>
          </cell>
          <cell r="E66" t="str">
            <v xml:space="preserve"> Désydrateur/déshuileur</v>
          </cell>
          <cell r="F66" t="str">
            <v>34.85</v>
          </cell>
          <cell r="G66">
            <v>1</v>
          </cell>
          <cell r="H66">
            <v>1993</v>
          </cell>
          <cell r="I66">
            <v>14</v>
          </cell>
          <cell r="Y66" t="str">
            <v>E</v>
          </cell>
          <cell r="AC66">
            <v>0</v>
          </cell>
          <cell r="AD66">
            <v>0</v>
          </cell>
          <cell r="AE66">
            <v>0</v>
          </cell>
          <cell r="AF66">
            <v>0</v>
          </cell>
          <cell r="AG66">
            <v>0</v>
          </cell>
        </row>
        <row r="67">
          <cell r="A67">
            <v>78</v>
          </cell>
          <cell r="B67" t="str">
            <v>PRINCIPALES</v>
          </cell>
          <cell r="D67" t="str">
            <v>GROUPES ELECTROGENES</v>
          </cell>
          <cell r="E67" t="str">
            <v xml:space="preserve"> Chargeur de batterie</v>
          </cell>
          <cell r="F67" t="str">
            <v>34.85</v>
          </cell>
          <cell r="G67">
            <v>1</v>
          </cell>
          <cell r="H67">
            <v>1984</v>
          </cell>
          <cell r="I67">
            <v>23</v>
          </cell>
          <cell r="Q67">
            <v>15</v>
          </cell>
          <cell r="V67" t="str">
            <v xml:space="preserve"> Révision</v>
          </cell>
          <cell r="Z67" t="str">
            <v>E</v>
          </cell>
          <cell r="AC67">
            <v>0</v>
          </cell>
          <cell r="AD67">
            <v>0</v>
          </cell>
          <cell r="AE67">
            <v>0</v>
          </cell>
          <cell r="AF67">
            <v>0</v>
          </cell>
          <cell r="AG67">
            <v>0</v>
          </cell>
        </row>
        <row r="68">
          <cell r="A68">
            <v>79</v>
          </cell>
          <cell r="B68" t="str">
            <v>PRINCIPALES</v>
          </cell>
          <cell r="D68" t="str">
            <v>GROUPES ELECTROGENES</v>
          </cell>
          <cell r="E68" t="str">
            <v xml:space="preserve"> Echangeur eau perdue G1</v>
          </cell>
          <cell r="F68" t="str">
            <v>34.85</v>
          </cell>
          <cell r="G68">
            <v>1</v>
          </cell>
          <cell r="H68">
            <v>2000</v>
          </cell>
          <cell r="I68">
            <v>7</v>
          </cell>
          <cell r="AC68">
            <v>0</v>
          </cell>
          <cell r="AD68">
            <v>0</v>
          </cell>
          <cell r="AE68">
            <v>0</v>
          </cell>
          <cell r="AF68">
            <v>0</v>
          </cell>
          <cell r="AG68">
            <v>0</v>
          </cell>
        </row>
        <row r="69">
          <cell r="A69">
            <v>80</v>
          </cell>
          <cell r="B69" t="str">
            <v>PRINCIPALES</v>
          </cell>
          <cell r="D69" t="str">
            <v>GROUPES ELECTROGENES</v>
          </cell>
          <cell r="E69" t="str">
            <v>Echangeur eau perdue G2 et G3</v>
          </cell>
          <cell r="F69" t="str">
            <v>34.85</v>
          </cell>
          <cell r="G69">
            <v>3</v>
          </cell>
          <cell r="H69">
            <v>1967</v>
          </cell>
          <cell r="I69">
            <v>40</v>
          </cell>
          <cell r="K69">
            <v>20</v>
          </cell>
          <cell r="V69" t="str">
            <v>Détartrage et désembouage</v>
          </cell>
          <cell r="W69" t="str">
            <v>E</v>
          </cell>
          <cell r="X69" t="str">
            <v>E</v>
          </cell>
          <cell r="AC69">
            <v>0</v>
          </cell>
          <cell r="AD69">
            <v>0</v>
          </cell>
          <cell r="AE69">
            <v>0</v>
          </cell>
          <cell r="AF69">
            <v>0</v>
          </cell>
          <cell r="AG69">
            <v>0</v>
          </cell>
        </row>
        <row r="70">
          <cell r="A70">
            <v>81</v>
          </cell>
          <cell r="B70" t="str">
            <v>PRINCIPALES</v>
          </cell>
          <cell r="D70" t="str">
            <v>GROUPES ELECTROGENES</v>
          </cell>
          <cell r="E70" t="str">
            <v>Echangeurs tour aéroréfrigérante G2 et G3</v>
          </cell>
          <cell r="F70" t="str">
            <v>34.85</v>
          </cell>
          <cell r="G70">
            <v>2</v>
          </cell>
          <cell r="H70">
            <v>1999</v>
          </cell>
          <cell r="I70">
            <v>8</v>
          </cell>
          <cell r="S70">
            <v>20</v>
          </cell>
          <cell r="U70">
            <v>20</v>
          </cell>
          <cell r="V70" t="str">
            <v>Révision décennale matériel</v>
          </cell>
          <cell r="AA70" t="str">
            <v>E</v>
          </cell>
          <cell r="AC70">
            <v>0</v>
          </cell>
          <cell r="AD70">
            <v>0</v>
          </cell>
          <cell r="AE70">
            <v>0</v>
          </cell>
          <cell r="AF70">
            <v>0</v>
          </cell>
          <cell r="AG70">
            <v>0</v>
          </cell>
        </row>
        <row r="71">
          <cell r="A71">
            <v>82</v>
          </cell>
          <cell r="B71" t="str">
            <v>PRINCIPALES</v>
          </cell>
          <cell r="D71" t="str">
            <v>GROUPES ELECTROGENES</v>
          </cell>
          <cell r="E71" t="str">
            <v xml:space="preserve"> Echangeur eau moteur g2 et g3</v>
          </cell>
          <cell r="F71" t="str">
            <v>34.85</v>
          </cell>
          <cell r="G71">
            <v>2</v>
          </cell>
          <cell r="H71">
            <v>1967</v>
          </cell>
          <cell r="I71">
            <v>40</v>
          </cell>
          <cell r="W71" t="str">
            <v>E</v>
          </cell>
          <cell r="X71" t="str">
            <v>E</v>
          </cell>
          <cell r="AC71">
            <v>0</v>
          </cell>
          <cell r="AD71">
            <v>0</v>
          </cell>
          <cell r="AE71">
            <v>0</v>
          </cell>
          <cell r="AF71">
            <v>0</v>
          </cell>
          <cell r="AG71">
            <v>0</v>
          </cell>
        </row>
        <row r="72">
          <cell r="A72">
            <v>83</v>
          </cell>
          <cell r="B72" t="str">
            <v>PRINCIPALES</v>
          </cell>
          <cell r="D72" t="str">
            <v>GROUPES ELECTROGENES</v>
          </cell>
          <cell r="E72" t="str">
            <v xml:space="preserve"> Extracteur local</v>
          </cell>
          <cell r="F72" t="str">
            <v>34.85</v>
          </cell>
          <cell r="G72">
            <v>12</v>
          </cell>
          <cell r="H72">
            <v>1967</v>
          </cell>
          <cell r="I72">
            <v>40</v>
          </cell>
          <cell r="V72" t="str">
            <v xml:space="preserve">Remplacement </v>
          </cell>
          <cell r="Y72" t="str">
            <v>I</v>
          </cell>
          <cell r="AC72">
            <v>0</v>
          </cell>
          <cell r="AD72">
            <v>0</v>
          </cell>
          <cell r="AE72">
            <v>0</v>
          </cell>
          <cell r="AF72">
            <v>0</v>
          </cell>
          <cell r="AG72">
            <v>0</v>
          </cell>
        </row>
        <row r="73">
          <cell r="A73">
            <v>84</v>
          </cell>
          <cell r="B73" t="str">
            <v>PRINCIPALES</v>
          </cell>
          <cell r="D73" t="str">
            <v>GROUPES ELECTROGENES</v>
          </cell>
          <cell r="E73" t="str">
            <v xml:space="preserve"> Plan filtrant local</v>
          </cell>
          <cell r="F73" t="str">
            <v>34.85</v>
          </cell>
          <cell r="G73">
            <v>1</v>
          </cell>
          <cell r="H73">
            <v>1991</v>
          </cell>
          <cell r="I73">
            <v>16</v>
          </cell>
          <cell r="M73">
            <v>6</v>
          </cell>
          <cell r="V73" t="str">
            <v xml:space="preserve"> Révision complète</v>
          </cell>
          <cell r="AA73" t="str">
            <v>E</v>
          </cell>
          <cell r="AC73" t="e">
            <v>#NAME?</v>
          </cell>
          <cell r="AD73">
            <v>0</v>
          </cell>
          <cell r="AE73">
            <v>0</v>
          </cell>
          <cell r="AF73">
            <v>0</v>
          </cell>
          <cell r="AG73">
            <v>0</v>
          </cell>
        </row>
        <row r="74">
          <cell r="A74">
            <v>85</v>
          </cell>
          <cell r="B74" t="str">
            <v>PRINCIPALES</v>
          </cell>
          <cell r="D74" t="str">
            <v>GROUPES ELECTROGENES</v>
          </cell>
          <cell r="E74" t="str">
            <v xml:space="preserve"> Armoires de commande et de régulation couplage</v>
          </cell>
          <cell r="F74" t="str">
            <v>34.85</v>
          </cell>
          <cell r="G74">
            <v>1</v>
          </cell>
          <cell r="H74">
            <v>1991</v>
          </cell>
          <cell r="I74">
            <v>16</v>
          </cell>
          <cell r="S74">
            <v>10</v>
          </cell>
          <cell r="U74">
            <v>10</v>
          </cell>
          <cell r="V74" t="str">
            <v xml:space="preserve"> Remplacement relayage et câblage et installation d'un sélecteur de démarrage</v>
          </cell>
          <cell r="Y74" t="str">
            <v>E</v>
          </cell>
          <cell r="Z74" t="str">
            <v>I</v>
          </cell>
          <cell r="AA74" t="str">
            <v>I</v>
          </cell>
          <cell r="AB74" t="str">
            <v>I</v>
          </cell>
          <cell r="AC74">
            <v>0</v>
          </cell>
          <cell r="AD74">
            <v>0</v>
          </cell>
          <cell r="AE74">
            <v>0</v>
          </cell>
          <cell r="AF74">
            <v>0</v>
          </cell>
          <cell r="AG74">
            <v>0</v>
          </cell>
        </row>
        <row r="75">
          <cell r="A75">
            <v>87</v>
          </cell>
          <cell r="B75" t="str">
            <v>PRINCIPALES</v>
          </cell>
          <cell r="D75" t="str">
            <v>GROUPES ELECTROGENES</v>
          </cell>
          <cell r="E75" t="str">
            <v xml:space="preserve"> Armoire auxiliaire</v>
          </cell>
          <cell r="F75" t="str">
            <v>34.85</v>
          </cell>
          <cell r="G75">
            <v>1</v>
          </cell>
          <cell r="H75">
            <v>2002</v>
          </cell>
          <cell r="I75">
            <v>5</v>
          </cell>
          <cell r="AC75">
            <v>0</v>
          </cell>
          <cell r="AD75">
            <v>0</v>
          </cell>
          <cell r="AE75">
            <v>0</v>
          </cell>
          <cell r="AF75">
            <v>0</v>
          </cell>
          <cell r="AG75">
            <v>0</v>
          </cell>
        </row>
        <row r="76">
          <cell r="A76">
            <v>88</v>
          </cell>
          <cell r="B76" t="str">
            <v>PRINCIPALES</v>
          </cell>
          <cell r="D76" t="str">
            <v>GROUPES ELECTROGENES</v>
          </cell>
          <cell r="E76" t="str">
            <v xml:space="preserve"> Coffret éclairage et éclairage</v>
          </cell>
          <cell r="F76" t="str">
            <v>34.85</v>
          </cell>
          <cell r="G76">
            <v>1</v>
          </cell>
          <cell r="H76">
            <v>1995</v>
          </cell>
          <cell r="I76">
            <v>12</v>
          </cell>
          <cell r="V76" t="str">
            <v xml:space="preserve"> Remplacement luminaires et câbles.</v>
          </cell>
          <cell r="W76" t="str">
            <v>E</v>
          </cell>
          <cell r="AC76">
            <v>0</v>
          </cell>
          <cell r="AD76">
            <v>0</v>
          </cell>
          <cell r="AE76">
            <v>0</v>
          </cell>
          <cell r="AF76">
            <v>0</v>
          </cell>
          <cell r="AG76">
            <v>0</v>
          </cell>
        </row>
        <row r="77">
          <cell r="A77">
            <v>89</v>
          </cell>
          <cell r="B77" t="str">
            <v>PRINCIPALES</v>
          </cell>
          <cell r="D77" t="str">
            <v>GROUPES ELECTROGENES</v>
          </cell>
          <cell r="E77" t="str">
            <v xml:space="preserve"> Armoire électrique  conditionnement local</v>
          </cell>
          <cell r="F77" t="str">
            <v>34.85</v>
          </cell>
          <cell r="G77">
            <v>3</v>
          </cell>
          <cell r="H77">
            <v>1991</v>
          </cell>
          <cell r="I77">
            <v>16</v>
          </cell>
          <cell r="Q77">
            <v>4</v>
          </cell>
          <cell r="V77" t="str">
            <v xml:space="preserve"> Remplacement </v>
          </cell>
          <cell r="X77" t="str">
            <v>E</v>
          </cell>
          <cell r="AC77">
            <v>0</v>
          </cell>
          <cell r="AD77">
            <v>0</v>
          </cell>
          <cell r="AE77">
            <v>0</v>
          </cell>
          <cell r="AF77">
            <v>0</v>
          </cell>
          <cell r="AG77">
            <v>0</v>
          </cell>
        </row>
        <row r="78">
          <cell r="A78">
            <v>90</v>
          </cell>
          <cell r="B78" t="str">
            <v>PRINCIPALES</v>
          </cell>
          <cell r="D78" t="str">
            <v>GROUPES ELECTROGENES</v>
          </cell>
          <cell r="E78" t="str">
            <v xml:space="preserve"> Cuve fuel 20.000l</v>
          </cell>
          <cell r="F78" t="str">
            <v>34.85</v>
          </cell>
          <cell r="G78">
            <v>2</v>
          </cell>
          <cell r="H78">
            <v>1967</v>
          </cell>
          <cell r="I78">
            <v>40</v>
          </cell>
          <cell r="V78" t="str">
            <v xml:space="preserve"> Epreuve réglementaire.</v>
          </cell>
          <cell r="AA78" t="str">
            <v>E</v>
          </cell>
          <cell r="AC78">
            <v>0</v>
          </cell>
          <cell r="AD78">
            <v>0</v>
          </cell>
          <cell r="AE78">
            <v>0</v>
          </cell>
          <cell r="AF78">
            <v>0</v>
          </cell>
          <cell r="AG78">
            <v>0</v>
          </cell>
        </row>
        <row r="79">
          <cell r="A79">
            <v>91</v>
          </cell>
          <cell r="B79" t="str">
            <v>PRINCIPALES</v>
          </cell>
          <cell r="D79" t="str">
            <v>GROUPES ELECTROGENES</v>
          </cell>
          <cell r="E79" t="str">
            <v xml:space="preserve"> Batteries tableau GE</v>
          </cell>
          <cell r="F79" t="str">
            <v>34.85</v>
          </cell>
          <cell r="G79">
            <v>2</v>
          </cell>
          <cell r="H79">
            <v>2002</v>
          </cell>
          <cell r="I79">
            <v>5</v>
          </cell>
          <cell r="Q79">
            <v>4</v>
          </cell>
          <cell r="V79" t="str">
            <v xml:space="preserve"> Remplacement </v>
          </cell>
          <cell r="X79" t="str">
            <v>E</v>
          </cell>
          <cell r="AA79" t="str">
            <v>E</v>
          </cell>
          <cell r="AC79">
            <v>0</v>
          </cell>
          <cell r="AD79">
            <v>0</v>
          </cell>
          <cell r="AE79">
            <v>0</v>
          </cell>
          <cell r="AF79">
            <v>0</v>
          </cell>
          <cell r="AG79">
            <v>0</v>
          </cell>
        </row>
        <row r="80">
          <cell r="A80">
            <v>92</v>
          </cell>
          <cell r="B80" t="str">
            <v>PRINCIPALES</v>
          </cell>
          <cell r="D80" t="str">
            <v>GROUPES ELECTROGENES</v>
          </cell>
          <cell r="E80" t="str">
            <v xml:space="preserve"> Pompe tour aéroréfrigerants</v>
          </cell>
          <cell r="F80" t="str">
            <v>34.85</v>
          </cell>
          <cell r="G80">
            <v>2</v>
          </cell>
          <cell r="H80">
            <v>1999</v>
          </cell>
          <cell r="I80">
            <v>8</v>
          </cell>
          <cell r="S80">
            <v>10</v>
          </cell>
          <cell r="U80">
            <v>10</v>
          </cell>
          <cell r="V80" t="str">
            <v>Révision décennale</v>
          </cell>
          <cell r="AA80" t="str">
            <v>E</v>
          </cell>
          <cell r="AC80">
            <v>0</v>
          </cell>
          <cell r="AD80">
            <v>0</v>
          </cell>
          <cell r="AE80">
            <v>0</v>
          </cell>
          <cell r="AF80">
            <v>0</v>
          </cell>
          <cell r="AG80">
            <v>0</v>
          </cell>
        </row>
        <row r="81">
          <cell r="A81">
            <v>93</v>
          </cell>
          <cell r="B81" t="str">
            <v>PRINCIPALES</v>
          </cell>
          <cell r="D81" t="str">
            <v>GROUPES ELECTROGENES</v>
          </cell>
          <cell r="E81" t="str">
            <v xml:space="preserve"> Tour aéroréfrigerante</v>
          </cell>
          <cell r="F81" t="str">
            <v>117.00</v>
          </cell>
          <cell r="G81">
            <v>3</v>
          </cell>
          <cell r="H81">
            <v>1999</v>
          </cell>
          <cell r="I81">
            <v>8</v>
          </cell>
          <cell r="V81" t="str">
            <v>Révision décennale</v>
          </cell>
          <cell r="AA81" t="str">
            <v>E</v>
          </cell>
          <cell r="AC81">
            <v>0</v>
          </cell>
          <cell r="AD81">
            <v>0</v>
          </cell>
          <cell r="AE81">
            <v>0</v>
          </cell>
          <cell r="AF81">
            <v>0</v>
          </cell>
          <cell r="AG81">
            <v>0</v>
          </cell>
        </row>
        <row r="82">
          <cell r="A82">
            <v>94</v>
          </cell>
          <cell r="B82" t="str">
            <v>PRINCIPALES</v>
          </cell>
          <cell r="D82" t="str">
            <v>GROUPES ELECTROGENES</v>
          </cell>
          <cell r="E82" t="str">
            <v xml:space="preserve"> Local - divers</v>
          </cell>
          <cell r="I82" t="str">
            <v/>
          </cell>
          <cell r="V82" t="str">
            <v>Désamiantage échapements</v>
          </cell>
          <cell r="W82" t="str">
            <v>E</v>
          </cell>
          <cell r="X82" t="str">
            <v>I</v>
          </cell>
          <cell r="Y82" t="str">
            <v>I</v>
          </cell>
          <cell r="AC82">
            <v>0</v>
          </cell>
          <cell r="AD82">
            <v>0</v>
          </cell>
          <cell r="AE82">
            <v>0</v>
          </cell>
          <cell r="AF82">
            <v>0</v>
          </cell>
          <cell r="AG82">
            <v>0</v>
          </cell>
        </row>
        <row r="83">
          <cell r="A83">
            <v>95</v>
          </cell>
          <cell r="B83" t="str">
            <v>PRINCIPALES</v>
          </cell>
          <cell r="D83" t="str">
            <v>GROUPES ELECTROGENES</v>
          </cell>
          <cell r="E83" t="str">
            <v>Réseau de refroidissement Groupes Electrogènes</v>
          </cell>
          <cell r="H83">
            <v>1967</v>
          </cell>
          <cell r="I83">
            <v>40</v>
          </cell>
          <cell r="Q83">
            <v>10</v>
          </cell>
          <cell r="V83" t="str">
            <v>Remplacement vanne et tuyauterie</v>
          </cell>
          <cell r="X83" t="str">
            <v>I</v>
          </cell>
          <cell r="AC83">
            <v>0</v>
          </cell>
        </row>
        <row r="84">
          <cell r="A84">
            <v>95</v>
          </cell>
          <cell r="B84" t="str">
            <v>PRINCIPALES</v>
          </cell>
          <cell r="D84" t="str">
            <v>GROUPES ELECTROGENES</v>
          </cell>
          <cell r="E84" t="str">
            <v xml:space="preserve"> Groupes électrogènes automates</v>
          </cell>
          <cell r="F84" t="str">
            <v>34.85</v>
          </cell>
          <cell r="G84">
            <v>2</v>
          </cell>
          <cell r="H84">
            <v>1991</v>
          </cell>
          <cell r="I84">
            <v>16</v>
          </cell>
          <cell r="K84">
            <v>8</v>
          </cell>
          <cell r="O84">
            <v>8</v>
          </cell>
          <cell r="V84" t="str">
            <v xml:space="preserve"> Remplacement EKL par  PRV 2</v>
          </cell>
          <cell r="AA84" t="str">
            <v>E</v>
          </cell>
          <cell r="AC84">
            <v>0</v>
          </cell>
          <cell r="AD84">
            <v>0</v>
          </cell>
          <cell r="AE84">
            <v>0</v>
          </cell>
          <cell r="AF84">
            <v>0</v>
          </cell>
          <cell r="AG84">
            <v>0</v>
          </cell>
        </row>
        <row r="85">
          <cell r="A85">
            <v>104</v>
          </cell>
          <cell r="B85" t="str">
            <v>PRINCIPALES</v>
          </cell>
          <cell r="D85" t="str">
            <v>POSTE HT/BT</v>
          </cell>
          <cell r="E85" t="str">
            <v>TOTAL POSTE HT/BT</v>
          </cell>
          <cell r="J85">
            <v>65</v>
          </cell>
          <cell r="L85">
            <v>30</v>
          </cell>
          <cell r="N85">
            <v>37</v>
          </cell>
          <cell r="P85">
            <v>8</v>
          </cell>
          <cell r="R85">
            <v>20</v>
          </cell>
          <cell r="T85">
            <v>20</v>
          </cell>
        </row>
        <row r="86">
          <cell r="A86">
            <v>105</v>
          </cell>
          <cell r="B86" t="str">
            <v>PRINCIPALES</v>
          </cell>
          <cell r="D86" t="str">
            <v>POSTE HT/BT</v>
          </cell>
          <cell r="J86">
            <v>60</v>
          </cell>
          <cell r="K86">
            <v>5</v>
          </cell>
          <cell r="L86">
            <v>0</v>
          </cell>
          <cell r="M86">
            <v>30</v>
          </cell>
          <cell r="N86">
            <v>0</v>
          </cell>
          <cell r="O86">
            <v>37</v>
          </cell>
          <cell r="P86">
            <v>0</v>
          </cell>
          <cell r="Q86">
            <v>8</v>
          </cell>
          <cell r="R86">
            <v>0</v>
          </cell>
          <cell r="S86">
            <v>20</v>
          </cell>
          <cell r="T86">
            <v>0</v>
          </cell>
          <cell r="U86">
            <v>20</v>
          </cell>
        </row>
        <row r="87">
          <cell r="A87">
            <v>106</v>
          </cell>
          <cell r="B87" t="str">
            <v>PRINCIPALES</v>
          </cell>
          <cell r="D87" t="str">
            <v>POSTE HT/BT</v>
          </cell>
          <cell r="E87" t="str">
            <v xml:space="preserve"> Poste de livraison 20 kV</v>
          </cell>
          <cell r="F87" t="str">
            <v>34.85</v>
          </cell>
          <cell r="G87">
            <v>1</v>
          </cell>
          <cell r="H87">
            <v>1991</v>
          </cell>
          <cell r="I87">
            <v>16</v>
          </cell>
          <cell r="O87">
            <v>20</v>
          </cell>
          <cell r="V87" t="str">
            <v>Interverrouillage cellules</v>
          </cell>
          <cell r="X87" t="str">
            <v>E</v>
          </cell>
          <cell r="AA87" t="str">
            <v>E</v>
          </cell>
          <cell r="AC87">
            <v>0</v>
          </cell>
          <cell r="AD87">
            <v>0</v>
          </cell>
          <cell r="AE87">
            <v>0</v>
          </cell>
          <cell r="AF87">
            <v>0</v>
          </cell>
          <cell r="AG87">
            <v>0</v>
          </cell>
        </row>
        <row r="88">
          <cell r="A88">
            <v>107</v>
          </cell>
          <cell r="B88" t="str">
            <v>PRINCIPALES</v>
          </cell>
          <cell r="D88" t="str">
            <v>POSTE HT/BT</v>
          </cell>
          <cell r="E88" t="str">
            <v xml:space="preserve"> Transformateur 400 kVA</v>
          </cell>
          <cell r="F88" t="str">
            <v>34.85</v>
          </cell>
          <cell r="G88">
            <v>4</v>
          </cell>
          <cell r="H88">
            <v>1987</v>
          </cell>
          <cell r="I88">
            <v>20</v>
          </cell>
          <cell r="Q88">
            <v>8</v>
          </cell>
          <cell r="V88" t="str">
            <v>Remplacement de matériel</v>
          </cell>
          <cell r="AC88">
            <v>0</v>
          </cell>
          <cell r="AD88">
            <v>0</v>
          </cell>
          <cell r="AE88">
            <v>0</v>
          </cell>
          <cell r="AF88">
            <v>0</v>
          </cell>
          <cell r="AG88">
            <v>0</v>
          </cell>
        </row>
        <row r="89">
          <cell r="A89">
            <v>108</v>
          </cell>
          <cell r="B89" t="str">
            <v>PRINCIPALES</v>
          </cell>
          <cell r="D89" t="str">
            <v>POSTE HT/BT</v>
          </cell>
          <cell r="E89" t="str">
            <v xml:space="preserve"> TGBT normal</v>
          </cell>
          <cell r="F89" t="str">
            <v>34.85</v>
          </cell>
          <cell r="G89">
            <v>1</v>
          </cell>
          <cell r="H89">
            <v>1996</v>
          </cell>
          <cell r="I89">
            <v>11</v>
          </cell>
          <cell r="W89" t="str">
            <v>I</v>
          </cell>
          <cell r="X89" t="str">
            <v>E</v>
          </cell>
          <cell r="AC89">
            <v>0</v>
          </cell>
          <cell r="AD89">
            <v>0</v>
          </cell>
          <cell r="AE89">
            <v>0</v>
          </cell>
          <cell r="AF89">
            <v>0</v>
          </cell>
          <cell r="AG89">
            <v>0</v>
          </cell>
        </row>
        <row r="90">
          <cell r="A90">
            <v>109</v>
          </cell>
          <cell r="B90" t="str">
            <v>PRINCIPALES</v>
          </cell>
          <cell r="D90" t="str">
            <v>POSTE HT/BT</v>
          </cell>
          <cell r="E90" t="str">
            <v xml:space="preserve"> TGBT sécurité</v>
          </cell>
          <cell r="F90" t="str">
            <v>34.85</v>
          </cell>
          <cell r="G90">
            <v>1</v>
          </cell>
          <cell r="H90">
            <v>1996</v>
          </cell>
          <cell r="I90">
            <v>11</v>
          </cell>
          <cell r="K90">
            <v>5</v>
          </cell>
          <cell r="S90">
            <v>10</v>
          </cell>
          <cell r="U90">
            <v>10</v>
          </cell>
          <cell r="V90" t="str">
            <v>remplacement disjoncteur</v>
          </cell>
          <cell r="AC90">
            <v>0</v>
          </cell>
          <cell r="AD90">
            <v>0</v>
          </cell>
          <cell r="AE90">
            <v>0</v>
          </cell>
          <cell r="AF90">
            <v>0</v>
          </cell>
          <cell r="AG90">
            <v>0</v>
          </cell>
        </row>
        <row r="91">
          <cell r="A91">
            <v>110</v>
          </cell>
          <cell r="B91" t="str">
            <v>PRINCIPALES</v>
          </cell>
          <cell r="D91" t="str">
            <v>POSTE HT/BT</v>
          </cell>
          <cell r="E91" t="str">
            <v xml:space="preserve"> Batterie de condensateurs</v>
          </cell>
          <cell r="F91" t="str">
            <v>34.85</v>
          </cell>
          <cell r="G91">
            <v>1</v>
          </cell>
          <cell r="H91">
            <v>1996</v>
          </cell>
          <cell r="I91">
            <v>11</v>
          </cell>
          <cell r="O91">
            <v>10</v>
          </cell>
          <cell r="V91" t="str">
            <v>Remplacement de matériel</v>
          </cell>
          <cell r="X91" t="str">
            <v>E</v>
          </cell>
          <cell r="AC91">
            <v>0</v>
          </cell>
          <cell r="AD91">
            <v>0</v>
          </cell>
          <cell r="AE91">
            <v>0</v>
          </cell>
          <cell r="AF91">
            <v>0</v>
          </cell>
          <cell r="AG91">
            <v>0</v>
          </cell>
        </row>
        <row r="92">
          <cell r="A92">
            <v>111</v>
          </cell>
          <cell r="B92" t="str">
            <v>PRINCIPALES</v>
          </cell>
          <cell r="D92" t="str">
            <v>POSTE HT/BT</v>
          </cell>
          <cell r="E92" t="str">
            <v xml:space="preserve"> Coffret éclairage</v>
          </cell>
          <cell r="F92" t="str">
            <v>34.85</v>
          </cell>
          <cell r="G92">
            <v>1</v>
          </cell>
          <cell r="H92">
            <v>1996</v>
          </cell>
          <cell r="I92">
            <v>11</v>
          </cell>
          <cell r="Y92" t="str">
            <v>E</v>
          </cell>
          <cell r="AC92">
            <v>0</v>
          </cell>
          <cell r="AD92">
            <v>0</v>
          </cell>
          <cell r="AE92">
            <v>0</v>
          </cell>
          <cell r="AF92">
            <v>0</v>
          </cell>
          <cell r="AG92">
            <v>0</v>
          </cell>
        </row>
        <row r="93">
          <cell r="A93">
            <v>112</v>
          </cell>
          <cell r="B93" t="str">
            <v>PRINCIPALES</v>
          </cell>
          <cell r="D93" t="str">
            <v>POSTE HT/BT</v>
          </cell>
          <cell r="E93" t="str">
            <v xml:space="preserve"> CTA soufflage ht/BT</v>
          </cell>
          <cell r="F93" t="str">
            <v>34.85</v>
          </cell>
          <cell r="G93">
            <v>1</v>
          </cell>
          <cell r="H93">
            <v>2001</v>
          </cell>
          <cell r="I93">
            <v>6</v>
          </cell>
          <cell r="J93">
            <v>30</v>
          </cell>
          <cell r="V93" t="str">
            <v>Réfection du réseau de distribution d'air HTBT</v>
          </cell>
          <cell r="Z93" t="str">
            <v>I</v>
          </cell>
          <cell r="AC93">
            <v>0</v>
          </cell>
          <cell r="AD93">
            <v>0</v>
          </cell>
          <cell r="AE93">
            <v>0</v>
          </cell>
          <cell r="AF93">
            <v>0</v>
          </cell>
          <cell r="AG93">
            <v>0</v>
          </cell>
        </row>
        <row r="94">
          <cell r="A94">
            <v>113</v>
          </cell>
          <cell r="B94" t="str">
            <v>PRINCIPALES</v>
          </cell>
          <cell r="D94" t="str">
            <v>POSTE HT/BT</v>
          </cell>
          <cell r="E94" t="str">
            <v xml:space="preserve"> Groupe de froid ht/BT</v>
          </cell>
          <cell r="F94" t="str">
            <v>34.85</v>
          </cell>
          <cell r="G94">
            <v>1</v>
          </cell>
          <cell r="H94">
            <v>2001</v>
          </cell>
          <cell r="I94">
            <v>6</v>
          </cell>
          <cell r="J94">
            <v>30</v>
          </cell>
          <cell r="AA94" t="str">
            <v>I</v>
          </cell>
          <cell r="AC94">
            <v>0</v>
          </cell>
          <cell r="AD94">
            <v>0</v>
          </cell>
          <cell r="AE94">
            <v>0</v>
          </cell>
          <cell r="AF94">
            <v>0</v>
          </cell>
          <cell r="AG94">
            <v>0</v>
          </cell>
        </row>
        <row r="95">
          <cell r="A95">
            <v>114</v>
          </cell>
          <cell r="B95" t="str">
            <v>PRINCIPALES</v>
          </cell>
          <cell r="D95" t="str">
            <v>POSTE HT/BT</v>
          </cell>
          <cell r="E95" t="str">
            <v xml:space="preserve"> Coffret CTA ht/BT</v>
          </cell>
          <cell r="F95" t="str">
            <v>34.85</v>
          </cell>
          <cell r="G95">
            <v>1</v>
          </cell>
          <cell r="H95">
            <v>2001</v>
          </cell>
          <cell r="I95">
            <v>6</v>
          </cell>
          <cell r="AC95">
            <v>0</v>
          </cell>
          <cell r="AD95">
            <v>0</v>
          </cell>
          <cell r="AE95">
            <v>0</v>
          </cell>
          <cell r="AF95">
            <v>0</v>
          </cell>
          <cell r="AG95">
            <v>0</v>
          </cell>
        </row>
        <row r="96">
          <cell r="A96">
            <v>115</v>
          </cell>
          <cell r="B96" t="str">
            <v>PRINCIPALES</v>
          </cell>
          <cell r="D96" t="str">
            <v>POSTE HT/BT</v>
          </cell>
          <cell r="E96" t="str">
            <v xml:space="preserve"> Coffret groupe de froid ht/BT</v>
          </cell>
          <cell r="F96" t="str">
            <v>34.85</v>
          </cell>
          <cell r="G96">
            <v>1</v>
          </cell>
          <cell r="H96">
            <v>2001</v>
          </cell>
          <cell r="I96">
            <v>6</v>
          </cell>
          <cell r="AC96">
            <v>0</v>
          </cell>
          <cell r="AD96">
            <v>0</v>
          </cell>
          <cell r="AE96">
            <v>0</v>
          </cell>
          <cell r="AF96">
            <v>0</v>
          </cell>
          <cell r="AG96">
            <v>0</v>
          </cell>
        </row>
        <row r="97">
          <cell r="A97">
            <v>116</v>
          </cell>
          <cell r="B97" t="str">
            <v>PRINCIPALES</v>
          </cell>
          <cell r="D97" t="str">
            <v>POSTE HT/BT</v>
          </cell>
          <cell r="E97" t="str">
            <v xml:space="preserve"> Local - divers</v>
          </cell>
          <cell r="F97" t="str">
            <v>34.85</v>
          </cell>
          <cell r="G97">
            <v>1</v>
          </cell>
          <cell r="H97">
            <v>1990</v>
          </cell>
          <cell r="I97">
            <v>17</v>
          </cell>
          <cell r="M97">
            <v>30</v>
          </cell>
          <cell r="V97" t="str">
            <v>Mise en peinture coursive EDF</v>
          </cell>
          <cell r="W97" t="str">
            <v>E</v>
          </cell>
          <cell r="AB97" t="str">
            <v>I</v>
          </cell>
          <cell r="AC97" t="e">
            <v>#NAME?</v>
          </cell>
          <cell r="AD97">
            <v>0</v>
          </cell>
          <cell r="AE97">
            <v>0</v>
          </cell>
          <cell r="AF97">
            <v>0</v>
          </cell>
          <cell r="AG97">
            <v>0</v>
          </cell>
        </row>
        <row r="98">
          <cell r="A98">
            <v>117</v>
          </cell>
          <cell r="B98" t="str">
            <v>PRINCIPALES</v>
          </cell>
          <cell r="D98" t="str">
            <v>POSTE HT/BT</v>
          </cell>
          <cell r="E98" t="str">
            <v xml:space="preserve"> GTC    poste ht/BT automates</v>
          </cell>
          <cell r="F98" t="str">
            <v>34.85</v>
          </cell>
          <cell r="G98">
            <v>5</v>
          </cell>
          <cell r="H98">
            <v>1996</v>
          </cell>
          <cell r="I98">
            <v>11</v>
          </cell>
          <cell r="O98">
            <v>7</v>
          </cell>
          <cell r="S98">
            <v>10</v>
          </cell>
          <cell r="U98">
            <v>10</v>
          </cell>
          <cell r="V98" t="str">
            <v>Remplacement des Batteries Autonomes de Sécurité</v>
          </cell>
          <cell r="Y98" t="str">
            <v>E</v>
          </cell>
          <cell r="AC98">
            <v>0</v>
          </cell>
          <cell r="AD98">
            <v>0</v>
          </cell>
          <cell r="AE98">
            <v>0</v>
          </cell>
          <cell r="AF98">
            <v>0</v>
          </cell>
          <cell r="AG98">
            <v>0</v>
          </cell>
        </row>
        <row r="99">
          <cell r="A99">
            <v>126</v>
          </cell>
          <cell r="B99" t="str">
            <v>PRINCIPALES</v>
          </cell>
          <cell r="D99" t="str">
            <v>SALLE D'EAU RESEAU INCENDIE</v>
          </cell>
          <cell r="E99" t="str">
            <v>TOTAL SALLE D'EAU RESEAU INCENDIE</v>
          </cell>
          <cell r="J99">
            <v>25</v>
          </cell>
          <cell r="L99">
            <v>0</v>
          </cell>
          <cell r="N99">
            <v>10</v>
          </cell>
          <cell r="P99">
            <v>10</v>
          </cell>
          <cell r="R99">
            <v>10</v>
          </cell>
          <cell r="T99">
            <v>10</v>
          </cell>
        </row>
        <row r="100">
          <cell r="A100">
            <v>127</v>
          </cell>
          <cell r="B100" t="str">
            <v>PRINCIPALES</v>
          </cell>
          <cell r="D100" t="str">
            <v>SALLE D'EAU RESEAU INCENDIE</v>
          </cell>
          <cell r="J100">
            <v>25</v>
          </cell>
          <cell r="K100">
            <v>0</v>
          </cell>
          <cell r="L100">
            <v>0</v>
          </cell>
          <cell r="M100">
            <v>0</v>
          </cell>
          <cell r="N100">
            <v>0</v>
          </cell>
          <cell r="O100">
            <v>10</v>
          </cell>
          <cell r="P100">
            <v>0</v>
          </cell>
          <cell r="Q100">
            <v>10</v>
          </cell>
          <cell r="R100">
            <v>0</v>
          </cell>
          <cell r="S100">
            <v>10</v>
          </cell>
          <cell r="T100">
            <v>0</v>
          </cell>
          <cell r="U100">
            <v>10</v>
          </cell>
        </row>
        <row r="101">
          <cell r="A101">
            <v>128</v>
          </cell>
          <cell r="B101" t="str">
            <v>PRINCIPALES</v>
          </cell>
          <cell r="D101" t="str">
            <v>SALLE D'EAU RESEAU INCENDIE</v>
          </cell>
          <cell r="E101" t="str">
            <v xml:space="preserve"> Surpresseur incendie</v>
          </cell>
          <cell r="F101" t="str">
            <v>34.85</v>
          </cell>
          <cell r="G101">
            <v>3</v>
          </cell>
          <cell r="H101">
            <v>1994</v>
          </cell>
          <cell r="I101">
            <v>13</v>
          </cell>
          <cell r="J101">
            <v>25</v>
          </cell>
          <cell r="V101" t="str">
            <v>Remplacement</v>
          </cell>
          <cell r="Y101" t="str">
            <v>I</v>
          </cell>
          <cell r="AB101" t="str">
            <v>I</v>
          </cell>
          <cell r="AC101">
            <v>0</v>
          </cell>
          <cell r="AD101">
            <v>0</v>
          </cell>
          <cell r="AE101">
            <v>0</v>
          </cell>
          <cell r="AF101">
            <v>0</v>
          </cell>
          <cell r="AG101">
            <v>0</v>
          </cell>
        </row>
        <row r="102">
          <cell r="A102">
            <v>129</v>
          </cell>
          <cell r="B102" t="str">
            <v>PRINCIPALES</v>
          </cell>
          <cell r="D102" t="str">
            <v>SALLE D'EAU RESEAU INCENDIE</v>
          </cell>
          <cell r="E102" t="str">
            <v xml:space="preserve"> Ballon tampon incendie 1.500l</v>
          </cell>
          <cell r="F102" t="str">
            <v>34.85</v>
          </cell>
          <cell r="G102">
            <v>1</v>
          </cell>
          <cell r="H102">
            <v>1994</v>
          </cell>
          <cell r="I102">
            <v>13</v>
          </cell>
          <cell r="V102" t="str">
            <v>Epreuve réglementaire décennale</v>
          </cell>
          <cell r="X102" t="str">
            <v>E</v>
          </cell>
          <cell r="AC102">
            <v>0</v>
          </cell>
          <cell r="AD102">
            <v>0</v>
          </cell>
          <cell r="AE102">
            <v>0</v>
          </cell>
          <cell r="AF102">
            <v>0</v>
          </cell>
          <cell r="AG102">
            <v>0</v>
          </cell>
        </row>
        <row r="103">
          <cell r="A103">
            <v>130</v>
          </cell>
          <cell r="B103" t="str">
            <v>PRINCIPALES</v>
          </cell>
          <cell r="D103" t="str">
            <v>SALLE D'EAU RESEAU INCENDIE</v>
          </cell>
          <cell r="E103" t="str">
            <v xml:space="preserve"> Réseau eau incendie</v>
          </cell>
          <cell r="F103" t="str">
            <v>34.85</v>
          </cell>
          <cell r="G103">
            <v>1</v>
          </cell>
          <cell r="H103">
            <v>1969</v>
          </cell>
          <cell r="I103">
            <v>38</v>
          </cell>
          <cell r="Q103">
            <v>10</v>
          </cell>
          <cell r="V103" t="str">
            <v xml:space="preserve"> Rénovation des tuyauteries et remplacement de vannes</v>
          </cell>
          <cell r="AA103" t="str">
            <v>E</v>
          </cell>
          <cell r="AC103">
            <v>0</v>
          </cell>
          <cell r="AD103">
            <v>0</v>
          </cell>
          <cell r="AE103">
            <v>0</v>
          </cell>
          <cell r="AF103">
            <v>0</v>
          </cell>
          <cell r="AG103">
            <v>0</v>
          </cell>
        </row>
        <row r="104">
          <cell r="A104">
            <v>131</v>
          </cell>
          <cell r="B104" t="str">
            <v>PRINCIPALES</v>
          </cell>
          <cell r="D104" t="str">
            <v>SALLE D'EAU RESEAU INCENDIE</v>
          </cell>
          <cell r="E104" t="str">
            <v xml:space="preserve"> Bâches incendie 100.000 litres</v>
          </cell>
          <cell r="F104" t="str">
            <v>34.85</v>
          </cell>
          <cell r="G104">
            <v>2</v>
          </cell>
          <cell r="H104">
            <v>1969</v>
          </cell>
          <cell r="I104">
            <v>38</v>
          </cell>
          <cell r="V104" t="str">
            <v>Rénovation des indicateurs de niveaux</v>
          </cell>
          <cell r="X104" t="str">
            <v>E</v>
          </cell>
          <cell r="AC104">
            <v>0</v>
          </cell>
          <cell r="AD104">
            <v>0</v>
          </cell>
          <cell r="AE104">
            <v>0</v>
          </cell>
          <cell r="AF104">
            <v>0</v>
          </cell>
          <cell r="AG104">
            <v>0</v>
          </cell>
        </row>
        <row r="105">
          <cell r="A105">
            <v>132</v>
          </cell>
          <cell r="B105" t="str">
            <v>PRINCIPALES</v>
          </cell>
          <cell r="D105" t="str">
            <v>SALLE D'EAU RESEAU INCENDIE</v>
          </cell>
          <cell r="E105" t="str">
            <v xml:space="preserve"> Armoire eau incendie</v>
          </cell>
          <cell r="F105" t="str">
            <v>34.85</v>
          </cell>
          <cell r="G105">
            <v>1</v>
          </cell>
          <cell r="H105">
            <v>1994</v>
          </cell>
          <cell r="I105">
            <v>13</v>
          </cell>
          <cell r="O105">
            <v>10</v>
          </cell>
          <cell r="V105" t="str">
            <v xml:space="preserve"> Rénovation et remplacement de matériel</v>
          </cell>
          <cell r="Z105" t="str">
            <v>E</v>
          </cell>
          <cell r="AC105">
            <v>0</v>
          </cell>
          <cell r="AD105">
            <v>0</v>
          </cell>
          <cell r="AE105">
            <v>0</v>
          </cell>
          <cell r="AF105">
            <v>0</v>
          </cell>
          <cell r="AG105">
            <v>0</v>
          </cell>
        </row>
        <row r="106">
          <cell r="A106">
            <v>133</v>
          </cell>
          <cell r="B106" t="str">
            <v>PRINCIPALES</v>
          </cell>
          <cell r="D106" t="str">
            <v>SALLE D'EAU RESEAU INCENDIE</v>
          </cell>
          <cell r="E106" t="str">
            <v xml:space="preserve"> Local bâches- divers</v>
          </cell>
          <cell r="F106" t="str">
            <v>33.00</v>
          </cell>
          <cell r="I106" t="str">
            <v/>
          </cell>
          <cell r="S106">
            <v>10</v>
          </cell>
          <cell r="U106">
            <v>10</v>
          </cell>
          <cell r="V106" t="str">
            <v>Pose d'indicateurs de niveaux et de vannes de remplissage</v>
          </cell>
          <cell r="AA106" t="str">
            <v>E</v>
          </cell>
          <cell r="AC106">
            <v>0</v>
          </cell>
          <cell r="AD106">
            <v>0</v>
          </cell>
          <cell r="AE106">
            <v>0</v>
          </cell>
          <cell r="AF106">
            <v>0</v>
          </cell>
          <cell r="AG106">
            <v>0</v>
          </cell>
        </row>
        <row r="107">
          <cell r="A107">
            <v>142</v>
          </cell>
          <cell r="B107" t="str">
            <v>PRINCIPALES</v>
          </cell>
          <cell r="D107" t="str">
            <v>SALLE D'EAU</v>
          </cell>
          <cell r="E107" t="str">
            <v>TOTAL SALLE D'EAU</v>
          </cell>
          <cell r="J107">
            <v>33</v>
          </cell>
          <cell r="L107">
            <v>16</v>
          </cell>
          <cell r="N107">
            <v>56</v>
          </cell>
          <cell r="P107">
            <v>41</v>
          </cell>
          <cell r="R107">
            <v>552</v>
          </cell>
          <cell r="T107">
            <v>759</v>
          </cell>
        </row>
        <row r="108">
          <cell r="A108">
            <v>143</v>
          </cell>
          <cell r="B108" t="str">
            <v>PRINCIPALES</v>
          </cell>
          <cell r="D108" t="str">
            <v>SALLE D'EAU</v>
          </cell>
          <cell r="J108">
            <v>27</v>
          </cell>
          <cell r="K108">
            <v>6</v>
          </cell>
          <cell r="L108">
            <v>0</v>
          </cell>
          <cell r="M108">
            <v>16</v>
          </cell>
          <cell r="N108">
            <v>0</v>
          </cell>
          <cell r="O108">
            <v>56</v>
          </cell>
          <cell r="P108">
            <v>0</v>
          </cell>
          <cell r="Q108">
            <v>41</v>
          </cell>
          <cell r="R108">
            <v>500</v>
          </cell>
          <cell r="S108">
            <v>52</v>
          </cell>
          <cell r="T108">
            <v>700</v>
          </cell>
          <cell r="U108">
            <v>59</v>
          </cell>
        </row>
        <row r="109">
          <cell r="A109">
            <v>144</v>
          </cell>
          <cell r="B109" t="str">
            <v>PRINCIPALES</v>
          </cell>
          <cell r="D109" t="str">
            <v>SALLE D'EAU</v>
          </cell>
          <cell r="E109" t="str">
            <v xml:space="preserve"> Compresseur d'air</v>
          </cell>
          <cell r="F109" t="str">
            <v>34.85</v>
          </cell>
          <cell r="G109">
            <v>2</v>
          </cell>
          <cell r="H109">
            <v>1989</v>
          </cell>
          <cell r="I109">
            <v>18</v>
          </cell>
          <cell r="Y109" t="str">
            <v>E</v>
          </cell>
          <cell r="AC109">
            <v>0</v>
          </cell>
          <cell r="AD109">
            <v>0</v>
          </cell>
          <cell r="AE109">
            <v>0</v>
          </cell>
          <cell r="AF109">
            <v>0</v>
          </cell>
          <cell r="AG109">
            <v>0</v>
          </cell>
        </row>
        <row r="110">
          <cell r="A110">
            <v>145</v>
          </cell>
          <cell r="B110" t="str">
            <v>PRINCIPALES</v>
          </cell>
          <cell r="D110" t="str">
            <v>SALLE D'EAU</v>
          </cell>
          <cell r="E110" t="str">
            <v xml:space="preserve"> Désydrateur</v>
          </cell>
          <cell r="F110" t="str">
            <v>34.85</v>
          </cell>
          <cell r="G110">
            <v>1</v>
          </cell>
          <cell r="H110">
            <v>1995</v>
          </cell>
          <cell r="I110">
            <v>12</v>
          </cell>
          <cell r="Q110">
            <v>6</v>
          </cell>
          <cell r="V110" t="str">
            <v>Remplacement de matériel</v>
          </cell>
          <cell r="AA110" t="str">
            <v>E</v>
          </cell>
          <cell r="AC110">
            <v>0</v>
          </cell>
          <cell r="AD110">
            <v>0</v>
          </cell>
          <cell r="AE110">
            <v>0</v>
          </cell>
          <cell r="AF110">
            <v>0</v>
          </cell>
          <cell r="AG110">
            <v>0</v>
          </cell>
        </row>
        <row r="111">
          <cell r="A111">
            <v>146</v>
          </cell>
          <cell r="B111" t="str">
            <v>PRINCIPALES</v>
          </cell>
          <cell r="D111" t="str">
            <v>SALLE D'EAU</v>
          </cell>
          <cell r="E111" t="str">
            <v xml:space="preserve"> Ballon tampon 500l</v>
          </cell>
          <cell r="F111" t="str">
            <v>34.85</v>
          </cell>
          <cell r="G111">
            <v>1</v>
          </cell>
          <cell r="H111">
            <v>1995</v>
          </cell>
          <cell r="I111">
            <v>12</v>
          </cell>
          <cell r="O111">
            <v>3</v>
          </cell>
          <cell r="V111" t="str">
            <v>Révision de matériel</v>
          </cell>
          <cell r="X111" t="str">
            <v>E</v>
          </cell>
          <cell r="AC111">
            <v>0</v>
          </cell>
          <cell r="AD111">
            <v>0</v>
          </cell>
          <cell r="AE111">
            <v>0</v>
          </cell>
          <cell r="AF111">
            <v>0</v>
          </cell>
          <cell r="AG111">
            <v>0</v>
          </cell>
        </row>
        <row r="112">
          <cell r="A112">
            <v>147</v>
          </cell>
          <cell r="B112" t="str">
            <v>PRINCIPALES</v>
          </cell>
          <cell r="D112" t="str">
            <v>SALLE D'EAU</v>
          </cell>
          <cell r="E112" t="str">
            <v xml:space="preserve"> Réseau air comprime</v>
          </cell>
          <cell r="F112" t="str">
            <v>34.85</v>
          </cell>
          <cell r="G112">
            <v>1</v>
          </cell>
          <cell r="H112">
            <v>1969</v>
          </cell>
          <cell r="I112">
            <v>38</v>
          </cell>
          <cell r="S112">
            <v>20</v>
          </cell>
          <cell r="U112">
            <v>5</v>
          </cell>
          <cell r="V112" t="str">
            <v>Remplacement de matériel</v>
          </cell>
          <cell r="AA112" t="str">
            <v>E</v>
          </cell>
          <cell r="AC112">
            <v>0</v>
          </cell>
          <cell r="AD112">
            <v>0</v>
          </cell>
          <cell r="AE112">
            <v>0</v>
          </cell>
          <cell r="AF112">
            <v>0</v>
          </cell>
          <cell r="AG112">
            <v>0</v>
          </cell>
        </row>
        <row r="113">
          <cell r="A113">
            <v>148</v>
          </cell>
          <cell r="B113" t="str">
            <v>PRINCIPALES</v>
          </cell>
          <cell r="D113" t="str">
            <v>SALLE D'EAU</v>
          </cell>
          <cell r="E113" t="str">
            <v xml:space="preserve"> Coffret électrique air comprime</v>
          </cell>
          <cell r="F113" t="str">
            <v>34.85</v>
          </cell>
          <cell r="G113">
            <v>1</v>
          </cell>
          <cell r="H113">
            <v>1995</v>
          </cell>
          <cell r="I113">
            <v>12</v>
          </cell>
          <cell r="AC113">
            <v>0</v>
          </cell>
          <cell r="AD113">
            <v>0</v>
          </cell>
          <cell r="AE113">
            <v>0</v>
          </cell>
          <cell r="AF113">
            <v>0</v>
          </cell>
          <cell r="AG113">
            <v>0</v>
          </cell>
        </row>
        <row r="114">
          <cell r="A114">
            <v>149</v>
          </cell>
          <cell r="B114" t="str">
            <v>PRINCIPALES</v>
          </cell>
          <cell r="D114" t="str">
            <v>SALLE D'EAU</v>
          </cell>
          <cell r="E114" t="str">
            <v xml:space="preserve"> Surpresseur eau de ville</v>
          </cell>
          <cell r="F114" t="str">
            <v>34.85</v>
          </cell>
          <cell r="G114">
            <v>4</v>
          </cell>
          <cell r="H114">
            <v>1994</v>
          </cell>
          <cell r="I114">
            <v>13</v>
          </cell>
          <cell r="J114">
            <v>7</v>
          </cell>
          <cell r="U114">
            <v>8</v>
          </cell>
          <cell r="V114" t="str">
            <v>Pompe de remplacement</v>
          </cell>
          <cell r="Y114" t="str">
            <v>E</v>
          </cell>
          <cell r="AC114">
            <v>0</v>
          </cell>
          <cell r="AD114">
            <v>0</v>
          </cell>
          <cell r="AE114">
            <v>0</v>
          </cell>
          <cell r="AF114">
            <v>0</v>
          </cell>
          <cell r="AG114">
            <v>0</v>
          </cell>
        </row>
        <row r="115">
          <cell r="A115">
            <v>150</v>
          </cell>
          <cell r="B115" t="str">
            <v>PRINCIPALES</v>
          </cell>
          <cell r="D115" t="str">
            <v>SALLE D'EAU</v>
          </cell>
          <cell r="E115" t="str">
            <v xml:space="preserve"> Ballon d'eau de ville 1.500l</v>
          </cell>
          <cell r="F115" t="str">
            <v>34.85</v>
          </cell>
          <cell r="G115">
            <v>1</v>
          </cell>
          <cell r="H115">
            <v>1994</v>
          </cell>
          <cell r="I115">
            <v>13</v>
          </cell>
          <cell r="O115">
            <v>3</v>
          </cell>
          <cell r="S115">
            <v>3</v>
          </cell>
          <cell r="V115" t="str">
            <v>Révision de matériel</v>
          </cell>
          <cell r="X115" t="str">
            <v>E</v>
          </cell>
          <cell r="AC115">
            <v>0</v>
          </cell>
          <cell r="AD115">
            <v>0</v>
          </cell>
          <cell r="AE115">
            <v>0</v>
          </cell>
          <cell r="AF115">
            <v>0</v>
          </cell>
          <cell r="AG115">
            <v>0</v>
          </cell>
        </row>
        <row r="116">
          <cell r="A116">
            <v>151</v>
          </cell>
          <cell r="B116" t="str">
            <v>PRINCIPALES</v>
          </cell>
          <cell r="D116" t="str">
            <v>SALLE D'EAU</v>
          </cell>
          <cell r="E116" t="str">
            <v xml:space="preserve"> Pompe jockey eau de ville</v>
          </cell>
          <cell r="F116" t="str">
            <v>34.85</v>
          </cell>
          <cell r="G116">
            <v>1</v>
          </cell>
          <cell r="H116">
            <v>1995</v>
          </cell>
          <cell r="I116">
            <v>12</v>
          </cell>
          <cell r="V116" t="str">
            <v>Remplacement de matériel</v>
          </cell>
          <cell r="AC116">
            <v>0</v>
          </cell>
          <cell r="AD116">
            <v>0</v>
          </cell>
          <cell r="AE116">
            <v>0</v>
          </cell>
          <cell r="AF116">
            <v>0</v>
          </cell>
          <cell r="AG116">
            <v>0</v>
          </cell>
        </row>
        <row r="117">
          <cell r="A117">
            <v>152</v>
          </cell>
          <cell r="B117" t="str">
            <v>PRINCIPALES</v>
          </cell>
          <cell r="D117" t="str">
            <v>SALLE D'EAU</v>
          </cell>
          <cell r="E117" t="str">
            <v xml:space="preserve"> Surpresseur eau traitée</v>
          </cell>
          <cell r="F117" t="str">
            <v>34.85</v>
          </cell>
          <cell r="G117">
            <v>3</v>
          </cell>
          <cell r="H117">
            <v>1994</v>
          </cell>
          <cell r="I117">
            <v>13</v>
          </cell>
          <cell r="O117">
            <v>8</v>
          </cell>
          <cell r="U117">
            <v>8</v>
          </cell>
          <cell r="V117" t="str">
            <v>Remplacement de matériel</v>
          </cell>
          <cell r="AC117">
            <v>0</v>
          </cell>
          <cell r="AD117">
            <v>0</v>
          </cell>
          <cell r="AE117">
            <v>0</v>
          </cell>
          <cell r="AF117">
            <v>0</v>
          </cell>
          <cell r="AG117">
            <v>0</v>
          </cell>
        </row>
        <row r="118">
          <cell r="A118">
            <v>153</v>
          </cell>
          <cell r="B118" t="str">
            <v>PRINCIPALES</v>
          </cell>
          <cell r="D118" t="str">
            <v>SALLE D'EAU</v>
          </cell>
          <cell r="E118" t="str">
            <v xml:space="preserve"> Ballon tampon eau traitée 1.500l</v>
          </cell>
          <cell r="F118" t="str">
            <v>34.85</v>
          </cell>
          <cell r="G118">
            <v>1</v>
          </cell>
          <cell r="H118">
            <v>1994</v>
          </cell>
          <cell r="I118">
            <v>13</v>
          </cell>
          <cell r="X118" t="str">
            <v>E</v>
          </cell>
          <cell r="AC118">
            <v>0</v>
          </cell>
          <cell r="AD118">
            <v>0</v>
          </cell>
          <cell r="AE118">
            <v>0</v>
          </cell>
          <cell r="AF118">
            <v>0</v>
          </cell>
          <cell r="AG118">
            <v>0</v>
          </cell>
        </row>
        <row r="119">
          <cell r="A119">
            <v>154</v>
          </cell>
          <cell r="B119" t="str">
            <v>PRINCIPALES</v>
          </cell>
          <cell r="D119" t="str">
            <v>SALLE D'EAU</v>
          </cell>
          <cell r="E119" t="str">
            <v xml:space="preserve"> Pompe jockey eau traitée</v>
          </cell>
          <cell r="F119" t="str">
            <v>34.85</v>
          </cell>
          <cell r="G119">
            <v>1</v>
          </cell>
          <cell r="H119">
            <v>1994</v>
          </cell>
          <cell r="I119">
            <v>13</v>
          </cell>
          <cell r="Q119">
            <v>8</v>
          </cell>
          <cell r="U119">
            <v>8</v>
          </cell>
          <cell r="V119" t="str">
            <v>Remplacement de matériel</v>
          </cell>
          <cell r="AA119" t="str">
            <v>E</v>
          </cell>
          <cell r="AC119">
            <v>0</v>
          </cell>
          <cell r="AD119">
            <v>0</v>
          </cell>
          <cell r="AE119">
            <v>0</v>
          </cell>
          <cell r="AF119">
            <v>0</v>
          </cell>
          <cell r="AG119">
            <v>0</v>
          </cell>
        </row>
        <row r="120">
          <cell r="A120">
            <v>155</v>
          </cell>
          <cell r="B120" t="str">
            <v>PRINCIPALES</v>
          </cell>
          <cell r="D120" t="str">
            <v>SALLE D'EAU</v>
          </cell>
          <cell r="E120" t="str">
            <v>Réseau eau de ville avenue du Maine</v>
          </cell>
          <cell r="F120" t="str">
            <v>34.85</v>
          </cell>
          <cell r="G120">
            <v>1</v>
          </cell>
          <cell r="H120">
            <v>1967</v>
          </cell>
          <cell r="I120">
            <v>40</v>
          </cell>
          <cell r="S120">
            <v>5</v>
          </cell>
          <cell r="T120">
            <v>700</v>
          </cell>
          <cell r="V120" t="str">
            <v xml:space="preserve"> Remplacement</v>
          </cell>
          <cell r="Y120" t="str">
            <v>I</v>
          </cell>
          <cell r="AC120">
            <v>0</v>
          </cell>
          <cell r="AD120">
            <v>0</v>
          </cell>
          <cell r="AE120">
            <v>0</v>
          </cell>
          <cell r="AF120">
            <v>0</v>
          </cell>
          <cell r="AG120" t="e">
            <v>#NAME?</v>
          </cell>
        </row>
        <row r="121">
          <cell r="A121">
            <v>156</v>
          </cell>
          <cell r="B121" t="str">
            <v>PRINCIPALES</v>
          </cell>
          <cell r="D121" t="str">
            <v>SALLE D'EAU</v>
          </cell>
          <cell r="E121" t="str">
            <v>Réseau eau de ville  Vaugirard</v>
          </cell>
          <cell r="F121" t="str">
            <v>34.85</v>
          </cell>
          <cell r="G121">
            <v>1</v>
          </cell>
          <cell r="H121">
            <v>1967</v>
          </cell>
          <cell r="I121">
            <v>40</v>
          </cell>
          <cell r="Q121">
            <v>5</v>
          </cell>
          <cell r="R121">
            <v>500</v>
          </cell>
          <cell r="V121" t="str">
            <v xml:space="preserve"> Remplacement</v>
          </cell>
          <cell r="Z121" t="str">
            <v>I</v>
          </cell>
          <cell r="AC121">
            <v>0</v>
          </cell>
          <cell r="AD121">
            <v>0</v>
          </cell>
          <cell r="AE121">
            <v>0</v>
          </cell>
          <cell r="AF121" t="e">
            <v>#NAME?</v>
          </cell>
          <cell r="AG121">
            <v>0</v>
          </cell>
        </row>
        <row r="122">
          <cell r="A122">
            <v>157</v>
          </cell>
          <cell r="B122" t="str">
            <v>PRINCIPALES</v>
          </cell>
          <cell r="D122" t="str">
            <v>SALLE D'EAU</v>
          </cell>
          <cell r="E122" t="str">
            <v xml:space="preserve"> Réseau eau de ville</v>
          </cell>
          <cell r="F122" t="str">
            <v>34.85</v>
          </cell>
          <cell r="G122">
            <v>1</v>
          </cell>
          <cell r="H122">
            <v>1969</v>
          </cell>
          <cell r="I122">
            <v>38</v>
          </cell>
          <cell r="AA122" t="str">
            <v>E</v>
          </cell>
          <cell r="AC122">
            <v>0</v>
          </cell>
          <cell r="AD122">
            <v>0</v>
          </cell>
          <cell r="AE122">
            <v>0</v>
          </cell>
          <cell r="AF122">
            <v>0</v>
          </cell>
          <cell r="AG122">
            <v>0</v>
          </cell>
        </row>
        <row r="123">
          <cell r="A123">
            <v>158</v>
          </cell>
          <cell r="B123" t="str">
            <v>PRINCIPALES</v>
          </cell>
          <cell r="D123" t="str">
            <v>SALLE D'EAU</v>
          </cell>
          <cell r="E123" t="str">
            <v xml:space="preserve"> Réseau eau traitée</v>
          </cell>
          <cell r="F123" t="str">
            <v>34.85</v>
          </cell>
          <cell r="G123">
            <v>1</v>
          </cell>
          <cell r="H123">
            <v>2001</v>
          </cell>
          <cell r="I123">
            <v>6</v>
          </cell>
          <cell r="O123">
            <v>4</v>
          </cell>
          <cell r="U123">
            <v>4</v>
          </cell>
          <cell r="V123" t="str">
            <v>Matériel</v>
          </cell>
          <cell r="AC123">
            <v>0</v>
          </cell>
          <cell r="AD123">
            <v>0</v>
          </cell>
          <cell r="AE123">
            <v>0</v>
          </cell>
          <cell r="AF123">
            <v>0</v>
          </cell>
          <cell r="AG123">
            <v>0</v>
          </cell>
        </row>
        <row r="124">
          <cell r="A124">
            <v>159</v>
          </cell>
          <cell r="B124" t="str">
            <v>PRINCIPALES</v>
          </cell>
          <cell r="D124" t="str">
            <v>SALLE D'EAU</v>
          </cell>
          <cell r="E124" t="str">
            <v xml:space="preserve"> Réseau eau  chaude sanitaire</v>
          </cell>
          <cell r="F124" t="str">
            <v>34.85</v>
          </cell>
          <cell r="G124">
            <v>1</v>
          </cell>
          <cell r="H124">
            <v>1992</v>
          </cell>
          <cell r="I124">
            <v>15</v>
          </cell>
          <cell r="O124">
            <v>4</v>
          </cell>
          <cell r="U124">
            <v>4</v>
          </cell>
          <cell r="V124" t="str">
            <v xml:space="preserve"> Installation d'un traitement d'eau centralisé au dioxyde de chlore.</v>
          </cell>
          <cell r="W124" t="str">
            <v>I</v>
          </cell>
          <cell r="AC124">
            <v>0</v>
          </cell>
          <cell r="AD124">
            <v>0</v>
          </cell>
          <cell r="AE124">
            <v>0</v>
          </cell>
          <cell r="AF124">
            <v>0</v>
          </cell>
          <cell r="AG124">
            <v>0</v>
          </cell>
        </row>
        <row r="125">
          <cell r="A125">
            <v>160</v>
          </cell>
          <cell r="B125" t="str">
            <v>PRINCIPALES</v>
          </cell>
          <cell r="D125" t="str">
            <v>SALLE D'EAU</v>
          </cell>
          <cell r="E125" t="str">
            <v xml:space="preserve"> Adoucisseur</v>
          </cell>
          <cell r="F125" t="str">
            <v>34.85</v>
          </cell>
          <cell r="G125">
            <v>2</v>
          </cell>
          <cell r="H125">
            <v>1969</v>
          </cell>
          <cell r="I125">
            <v>38</v>
          </cell>
          <cell r="X125" t="str">
            <v>I</v>
          </cell>
          <cell r="AC125">
            <v>0</v>
          </cell>
          <cell r="AD125">
            <v>0</v>
          </cell>
          <cell r="AE125">
            <v>0</v>
          </cell>
          <cell r="AF125">
            <v>0</v>
          </cell>
          <cell r="AG125">
            <v>0</v>
          </cell>
        </row>
        <row r="126">
          <cell r="A126">
            <v>161</v>
          </cell>
          <cell r="B126" t="str">
            <v>PRINCIPALES</v>
          </cell>
          <cell r="D126" t="str">
            <v>SALLE D'EAU</v>
          </cell>
          <cell r="E126" t="str">
            <v xml:space="preserve"> Coffret 2 sources</v>
          </cell>
          <cell r="F126" t="str">
            <v>34.85</v>
          </cell>
          <cell r="G126">
            <v>1</v>
          </cell>
          <cell r="H126">
            <v>1985</v>
          </cell>
          <cell r="I126">
            <v>22</v>
          </cell>
          <cell r="M126">
            <v>6</v>
          </cell>
          <cell r="S126">
            <v>6</v>
          </cell>
          <cell r="V126" t="str">
            <v>Remplacement</v>
          </cell>
          <cell r="AC126" t="e">
            <v>#NAME?</v>
          </cell>
          <cell r="AD126">
            <v>0</v>
          </cell>
          <cell r="AE126">
            <v>0</v>
          </cell>
          <cell r="AF126">
            <v>0</v>
          </cell>
          <cell r="AG126">
            <v>0</v>
          </cell>
        </row>
        <row r="127">
          <cell r="A127">
            <v>163</v>
          </cell>
          <cell r="B127" t="str">
            <v>PRINCIPALES</v>
          </cell>
          <cell r="D127" t="str">
            <v>SALLE D'EAU</v>
          </cell>
          <cell r="E127" t="str">
            <v xml:space="preserve"> Armoire eau de ville + variateur</v>
          </cell>
          <cell r="F127" t="str">
            <v>34.85</v>
          </cell>
          <cell r="G127">
            <v>1</v>
          </cell>
          <cell r="H127">
            <v>1994</v>
          </cell>
          <cell r="I127">
            <v>13</v>
          </cell>
          <cell r="Q127">
            <v>4</v>
          </cell>
          <cell r="V127" t="str">
            <v xml:space="preserve"> Remplacement matériel et révision constructeur</v>
          </cell>
          <cell r="W127" t="str">
            <v>E</v>
          </cell>
          <cell r="X127" t="str">
            <v>E</v>
          </cell>
          <cell r="AC127">
            <v>0</v>
          </cell>
          <cell r="AD127">
            <v>0</v>
          </cell>
          <cell r="AE127">
            <v>0</v>
          </cell>
          <cell r="AF127">
            <v>0</v>
          </cell>
          <cell r="AG127">
            <v>0</v>
          </cell>
        </row>
        <row r="128">
          <cell r="A128">
            <v>164</v>
          </cell>
          <cell r="B128" t="str">
            <v>PRINCIPALES</v>
          </cell>
          <cell r="D128" t="str">
            <v>SALLE D'EAU</v>
          </cell>
          <cell r="E128" t="str">
            <v xml:space="preserve"> Armoire éclairage local</v>
          </cell>
          <cell r="F128" t="str">
            <v>34.85</v>
          </cell>
          <cell r="G128">
            <v>1</v>
          </cell>
          <cell r="H128">
            <v>1994</v>
          </cell>
          <cell r="I128">
            <v>13</v>
          </cell>
          <cell r="J128">
            <v>20</v>
          </cell>
          <cell r="V128" t="str">
            <v xml:space="preserve"> Remplacement et modification éclairage</v>
          </cell>
          <cell r="Y128" t="str">
            <v>I</v>
          </cell>
          <cell r="AB128" t="str">
            <v>I</v>
          </cell>
          <cell r="AC128">
            <v>0</v>
          </cell>
          <cell r="AD128">
            <v>0</v>
          </cell>
          <cell r="AE128">
            <v>0</v>
          </cell>
          <cell r="AF128">
            <v>0</v>
          </cell>
          <cell r="AG128">
            <v>0</v>
          </cell>
        </row>
        <row r="129">
          <cell r="A129">
            <v>165</v>
          </cell>
          <cell r="B129" t="str">
            <v>PRINCIPALES</v>
          </cell>
          <cell r="D129" t="str">
            <v>SALLE D'EAU</v>
          </cell>
          <cell r="E129" t="str">
            <v xml:space="preserve"> Pompe de relevage Essamico</v>
          </cell>
          <cell r="F129" t="str">
            <v>34.85</v>
          </cell>
          <cell r="G129">
            <v>2</v>
          </cell>
          <cell r="H129">
            <v>1985</v>
          </cell>
          <cell r="I129">
            <v>22</v>
          </cell>
          <cell r="Q129">
            <v>8</v>
          </cell>
          <cell r="V129" t="str">
            <v xml:space="preserve"> Remplacement des pompes</v>
          </cell>
          <cell r="W129" t="str">
            <v>E</v>
          </cell>
          <cell r="X129" t="str">
            <v>E</v>
          </cell>
          <cell r="AC129">
            <v>0</v>
          </cell>
          <cell r="AD129">
            <v>0</v>
          </cell>
          <cell r="AE129">
            <v>0</v>
          </cell>
          <cell r="AF129">
            <v>0</v>
          </cell>
          <cell r="AG129">
            <v>0</v>
          </cell>
        </row>
        <row r="130">
          <cell r="B130" t="str">
            <v>PRINCIPALES</v>
          </cell>
          <cell r="D130" t="str">
            <v>SALLE D'EAU</v>
          </cell>
          <cell r="E130" t="str">
            <v>SALLE D'EAU (SUITE)</v>
          </cell>
          <cell r="I130" t="str">
            <v/>
          </cell>
          <cell r="AC130">
            <v>0</v>
          </cell>
          <cell r="AD130">
            <v>0</v>
          </cell>
          <cell r="AE130">
            <v>0</v>
          </cell>
          <cell r="AF130">
            <v>0</v>
          </cell>
          <cell r="AG130">
            <v>0</v>
          </cell>
        </row>
        <row r="131">
          <cell r="A131">
            <v>166</v>
          </cell>
          <cell r="B131" t="str">
            <v>PRINCIPALES</v>
          </cell>
          <cell r="D131" t="str">
            <v>SALLE D'EAU</v>
          </cell>
          <cell r="E131" t="str">
            <v xml:space="preserve"> Pompe de relevage Flygt</v>
          </cell>
          <cell r="F131" t="str">
            <v>34.85</v>
          </cell>
          <cell r="G131">
            <v>2</v>
          </cell>
          <cell r="H131">
            <v>1997</v>
          </cell>
          <cell r="I131">
            <v>10</v>
          </cell>
          <cell r="O131">
            <v>8</v>
          </cell>
          <cell r="V131" t="str">
            <v xml:space="preserve"> Révision des pompes</v>
          </cell>
          <cell r="X131" t="str">
            <v>E</v>
          </cell>
          <cell r="AC131">
            <v>0</v>
          </cell>
          <cell r="AD131">
            <v>0</v>
          </cell>
          <cell r="AE131">
            <v>0</v>
          </cell>
          <cell r="AF131">
            <v>0</v>
          </cell>
          <cell r="AG131">
            <v>0</v>
          </cell>
        </row>
        <row r="132">
          <cell r="A132">
            <v>167</v>
          </cell>
          <cell r="B132" t="str">
            <v>PRINCIPALES</v>
          </cell>
          <cell r="D132" t="str">
            <v>SALLE D'EAU</v>
          </cell>
          <cell r="E132" t="str">
            <v xml:space="preserve"> Aéroéjecteur</v>
          </cell>
          <cell r="F132" t="str">
            <v>34.85</v>
          </cell>
          <cell r="G132">
            <v>2</v>
          </cell>
          <cell r="H132">
            <v>1988</v>
          </cell>
          <cell r="I132">
            <v>19</v>
          </cell>
          <cell r="M132">
            <v>4</v>
          </cell>
          <cell r="Q132">
            <v>4</v>
          </cell>
          <cell r="U132">
            <v>4</v>
          </cell>
          <cell r="V132" t="str">
            <v>Révision et remplacement de matériel vétuste</v>
          </cell>
          <cell r="X132" t="str">
            <v>E</v>
          </cell>
          <cell r="AC132">
            <v>4</v>
          </cell>
          <cell r="AD132">
            <v>0</v>
          </cell>
          <cell r="AE132">
            <v>0</v>
          </cell>
          <cell r="AF132">
            <v>0</v>
          </cell>
          <cell r="AG132">
            <v>0</v>
          </cell>
        </row>
        <row r="133">
          <cell r="B133" t="str">
            <v>PRINCIPALES</v>
          </cell>
          <cell r="D133" t="str">
            <v>SALLE D'EAU</v>
          </cell>
          <cell r="E133" t="str">
            <v>Compresseur aéroéjecteur</v>
          </cell>
          <cell r="F133" t="str">
            <v>34.85</v>
          </cell>
          <cell r="H133">
            <v>2000</v>
          </cell>
          <cell r="I133">
            <v>7</v>
          </cell>
          <cell r="O133">
            <v>10</v>
          </cell>
          <cell r="V133" t="str">
            <v>Installation d'un second compresseur (secours)</v>
          </cell>
          <cell r="Y133" t="str">
            <v>E</v>
          </cell>
          <cell r="AC133">
            <v>0</v>
          </cell>
          <cell r="AD133">
            <v>0</v>
          </cell>
          <cell r="AE133">
            <v>0</v>
          </cell>
          <cell r="AF133">
            <v>0</v>
          </cell>
          <cell r="AG133">
            <v>0</v>
          </cell>
        </row>
        <row r="134">
          <cell r="B134" t="str">
            <v>PRINCIPALES</v>
          </cell>
          <cell r="D134" t="str">
            <v>SALLE D'EAU</v>
          </cell>
          <cell r="E134" t="str">
            <v>Fosse salle d'eau</v>
          </cell>
          <cell r="F134" t="str">
            <v>34.85</v>
          </cell>
          <cell r="H134">
            <v>1967</v>
          </cell>
          <cell r="I134">
            <v>40</v>
          </cell>
          <cell r="K134">
            <v>6</v>
          </cell>
          <cell r="M134">
            <v>6</v>
          </cell>
          <cell r="O134">
            <v>6</v>
          </cell>
          <cell r="Q134">
            <v>6</v>
          </cell>
          <cell r="S134">
            <v>8</v>
          </cell>
          <cell r="U134">
            <v>8</v>
          </cell>
          <cell r="V134" t="str">
            <v>Nettoyage et traitement réglementaires des déchets</v>
          </cell>
          <cell r="X134" t="str">
            <v>E</v>
          </cell>
          <cell r="Y134" t="str">
            <v>E</v>
          </cell>
          <cell r="Z134" t="str">
            <v>E</v>
          </cell>
          <cell r="AA134" t="str">
            <v>E</v>
          </cell>
          <cell r="AC134">
            <v>6</v>
          </cell>
          <cell r="AD134">
            <v>0</v>
          </cell>
          <cell r="AE134">
            <v>0</v>
          </cell>
          <cell r="AF134">
            <v>0</v>
          </cell>
          <cell r="AG134">
            <v>0</v>
          </cell>
        </row>
        <row r="135">
          <cell r="A135">
            <v>168</v>
          </cell>
          <cell r="B135" t="str">
            <v>PRINCIPALES</v>
          </cell>
          <cell r="D135" t="str">
            <v>SALLE D'EAU</v>
          </cell>
          <cell r="E135" t="str">
            <v xml:space="preserve"> Coffret électrique pompe Essamico</v>
          </cell>
          <cell r="F135" t="str">
            <v>34.85</v>
          </cell>
          <cell r="G135">
            <v>1</v>
          </cell>
          <cell r="H135">
            <v>1985</v>
          </cell>
          <cell r="I135">
            <v>22</v>
          </cell>
          <cell r="X135" t="str">
            <v>E</v>
          </cell>
          <cell r="AC135">
            <v>0</v>
          </cell>
          <cell r="AD135">
            <v>0</v>
          </cell>
          <cell r="AE135">
            <v>0</v>
          </cell>
          <cell r="AF135">
            <v>0</v>
          </cell>
          <cell r="AG135">
            <v>0</v>
          </cell>
        </row>
        <row r="136">
          <cell r="A136">
            <v>169</v>
          </cell>
          <cell r="B136" t="str">
            <v>PRINCIPALES</v>
          </cell>
          <cell r="D136" t="str">
            <v>SALLE D'EAU</v>
          </cell>
          <cell r="E136" t="str">
            <v xml:space="preserve"> Coffret électrique pompe Flygt</v>
          </cell>
          <cell r="F136" t="str">
            <v>34.85</v>
          </cell>
          <cell r="G136">
            <v>1</v>
          </cell>
          <cell r="H136">
            <v>1981</v>
          </cell>
          <cell r="I136">
            <v>26</v>
          </cell>
          <cell r="X136" t="str">
            <v>E</v>
          </cell>
          <cell r="AC136">
            <v>0</v>
          </cell>
          <cell r="AD136">
            <v>0</v>
          </cell>
          <cell r="AE136">
            <v>0</v>
          </cell>
          <cell r="AF136">
            <v>0</v>
          </cell>
          <cell r="AG136">
            <v>0</v>
          </cell>
        </row>
        <row r="137">
          <cell r="A137">
            <v>170</v>
          </cell>
          <cell r="B137" t="str">
            <v>PRINCIPALES</v>
          </cell>
          <cell r="D137" t="str">
            <v>SALLE D'EAU</v>
          </cell>
          <cell r="E137" t="str">
            <v xml:space="preserve"> Local - divers</v>
          </cell>
          <cell r="F137" t="str">
            <v>34.85</v>
          </cell>
          <cell r="I137" t="str">
            <v/>
          </cell>
          <cell r="S137">
            <v>10</v>
          </cell>
          <cell r="V137" t="str">
            <v xml:space="preserve"> Peinture </v>
          </cell>
          <cell r="X137" t="str">
            <v>E</v>
          </cell>
          <cell r="AC137">
            <v>0</v>
          </cell>
          <cell r="AD137">
            <v>0</v>
          </cell>
          <cell r="AE137">
            <v>0</v>
          </cell>
          <cell r="AF137">
            <v>0</v>
          </cell>
          <cell r="AG137">
            <v>0</v>
          </cell>
        </row>
        <row r="138">
          <cell r="A138">
            <v>171</v>
          </cell>
          <cell r="B138" t="str">
            <v>PRINCIPALES</v>
          </cell>
          <cell r="D138" t="str">
            <v>SALLE D'EAU</v>
          </cell>
          <cell r="E138" t="str">
            <v xml:space="preserve">  GTC   salle d'eau</v>
          </cell>
          <cell r="F138" t="str">
            <v>34.85</v>
          </cell>
          <cell r="G138">
            <v>1</v>
          </cell>
          <cell r="H138">
            <v>1994</v>
          </cell>
          <cell r="I138">
            <v>13</v>
          </cell>
          <cell r="O138">
            <v>10</v>
          </cell>
          <cell r="U138">
            <v>10</v>
          </cell>
          <cell r="V138" t="str">
            <v>Mise à jour</v>
          </cell>
          <cell r="AA138" t="str">
            <v>E</v>
          </cell>
          <cell r="AC138">
            <v>0</v>
          </cell>
          <cell r="AD138">
            <v>0</v>
          </cell>
          <cell r="AE138">
            <v>0</v>
          </cell>
          <cell r="AF138">
            <v>0</v>
          </cell>
          <cell r="AG138">
            <v>0</v>
          </cell>
        </row>
        <row r="139">
          <cell r="A139">
            <v>180</v>
          </cell>
          <cell r="B139" t="str">
            <v>PRINCIPALES</v>
          </cell>
          <cell r="D139" t="str">
            <v>RELEVAGE DES EAUX - NIVEAU 40.00</v>
          </cell>
          <cell r="E139" t="str">
            <v>TOTAL RELEVAGE DES EAUX - NIVEAU 40.00</v>
          </cell>
          <cell r="J139">
            <v>31</v>
          </cell>
          <cell r="L139">
            <v>26</v>
          </cell>
          <cell r="N139">
            <v>26</v>
          </cell>
          <cell r="P139">
            <v>26</v>
          </cell>
          <cell r="R139">
            <v>26</v>
          </cell>
          <cell r="T139">
            <v>26</v>
          </cell>
        </row>
        <row r="140">
          <cell r="A140">
            <v>181</v>
          </cell>
          <cell r="B140" t="str">
            <v>PRINCIPALES</v>
          </cell>
          <cell r="D140" t="str">
            <v>RELEVAGE DES EAUX - NIVEAU 40.00</v>
          </cell>
          <cell r="J140">
            <v>20</v>
          </cell>
          <cell r="K140">
            <v>11</v>
          </cell>
          <cell r="L140">
            <v>20</v>
          </cell>
          <cell r="M140">
            <v>6</v>
          </cell>
          <cell r="N140">
            <v>0</v>
          </cell>
          <cell r="O140">
            <v>26</v>
          </cell>
          <cell r="P140">
            <v>0</v>
          </cell>
          <cell r="Q140">
            <v>26</v>
          </cell>
          <cell r="R140">
            <v>0</v>
          </cell>
          <cell r="S140">
            <v>26</v>
          </cell>
          <cell r="T140">
            <v>0</v>
          </cell>
          <cell r="U140">
            <v>26</v>
          </cell>
        </row>
        <row r="141">
          <cell r="A141">
            <v>182</v>
          </cell>
          <cell r="B141" t="str">
            <v>PRINCIPALES</v>
          </cell>
          <cell r="D141" t="str">
            <v>RELEVAGE DES EAUX - NIVEAU 40.00</v>
          </cell>
          <cell r="E141" t="str">
            <v xml:space="preserve"> Pompe de relevage Essamico</v>
          </cell>
          <cell r="F141" t="str">
            <v>40.00</v>
          </cell>
          <cell r="G141">
            <v>2</v>
          </cell>
          <cell r="H141">
            <v>1981</v>
          </cell>
          <cell r="I141">
            <v>26</v>
          </cell>
          <cell r="K141">
            <v>5</v>
          </cell>
          <cell r="Q141">
            <v>5</v>
          </cell>
          <cell r="V141" t="str">
            <v xml:space="preserve"> Remplacement et révision 2009</v>
          </cell>
          <cell r="X141" t="str">
            <v>I</v>
          </cell>
          <cell r="AC141">
            <v>0</v>
          </cell>
          <cell r="AD141">
            <v>0</v>
          </cell>
          <cell r="AE141">
            <v>0</v>
          </cell>
          <cell r="AF141">
            <v>0</v>
          </cell>
          <cell r="AG141">
            <v>0</v>
          </cell>
        </row>
        <row r="142">
          <cell r="A142">
            <v>183</v>
          </cell>
          <cell r="B142" t="str">
            <v>PRINCIPALES</v>
          </cell>
          <cell r="D142" t="str">
            <v>RELEVAGE DES EAUX - NIVEAU 40.00</v>
          </cell>
          <cell r="E142" t="str">
            <v xml:space="preserve"> Pompe de relevage</v>
          </cell>
          <cell r="F142" t="str">
            <v>40.00</v>
          </cell>
          <cell r="G142">
            <v>1</v>
          </cell>
          <cell r="H142">
            <v>1994</v>
          </cell>
          <cell r="I142">
            <v>13</v>
          </cell>
          <cell r="O142">
            <v>5</v>
          </cell>
          <cell r="S142">
            <v>5</v>
          </cell>
          <cell r="U142">
            <v>5</v>
          </cell>
          <cell r="V142" t="str">
            <v>Révision matériel</v>
          </cell>
          <cell r="AA142" t="str">
            <v>E</v>
          </cell>
          <cell r="AC142">
            <v>0</v>
          </cell>
          <cell r="AD142">
            <v>0</v>
          </cell>
          <cell r="AE142">
            <v>0</v>
          </cell>
          <cell r="AF142">
            <v>0</v>
          </cell>
          <cell r="AG142">
            <v>0</v>
          </cell>
        </row>
        <row r="143">
          <cell r="A143">
            <v>184</v>
          </cell>
          <cell r="B143" t="str">
            <v>PRINCIPALES</v>
          </cell>
          <cell r="D143" t="str">
            <v>RELEVAGE DES EAUX - NIVEAU 40.00</v>
          </cell>
          <cell r="E143" t="str">
            <v xml:space="preserve"> Coffret de relevage</v>
          </cell>
          <cell r="F143" t="str">
            <v>40.00</v>
          </cell>
          <cell r="G143">
            <v>2</v>
          </cell>
          <cell r="H143">
            <v>2005</v>
          </cell>
          <cell r="I143">
            <v>2</v>
          </cell>
          <cell r="X143" t="str">
            <v>E</v>
          </cell>
          <cell r="AC143">
            <v>0</v>
          </cell>
          <cell r="AD143">
            <v>0</v>
          </cell>
          <cell r="AE143">
            <v>0</v>
          </cell>
          <cell r="AF143">
            <v>0</v>
          </cell>
          <cell r="AG143">
            <v>0</v>
          </cell>
        </row>
        <row r="144">
          <cell r="A144">
            <v>185</v>
          </cell>
          <cell r="B144" t="str">
            <v>PRINCIPALES</v>
          </cell>
          <cell r="D144" t="str">
            <v>RELEVAGE DES EAUX - NIVEAU 40.00</v>
          </cell>
          <cell r="E144" t="str">
            <v xml:space="preserve"> Fosses</v>
          </cell>
          <cell r="F144" t="str">
            <v>40.00</v>
          </cell>
          <cell r="G144">
            <v>2</v>
          </cell>
          <cell r="H144">
            <v>1969</v>
          </cell>
          <cell r="I144">
            <v>38</v>
          </cell>
          <cell r="K144">
            <v>6</v>
          </cell>
          <cell r="M144">
            <v>6</v>
          </cell>
          <cell r="O144">
            <v>6</v>
          </cell>
          <cell r="Q144">
            <v>6</v>
          </cell>
          <cell r="S144">
            <v>6</v>
          </cell>
          <cell r="U144">
            <v>6</v>
          </cell>
          <cell r="V144" t="str">
            <v>Nettoyage et traitement réglementaires des déchets</v>
          </cell>
          <cell r="X144" t="str">
            <v>E</v>
          </cell>
          <cell r="Y144" t="str">
            <v>E</v>
          </cell>
          <cell r="Z144" t="str">
            <v>E</v>
          </cell>
          <cell r="AA144" t="str">
            <v>E</v>
          </cell>
          <cell r="AC144">
            <v>6</v>
          </cell>
          <cell r="AD144">
            <v>0</v>
          </cell>
          <cell r="AE144">
            <v>0</v>
          </cell>
          <cell r="AF144">
            <v>0</v>
          </cell>
          <cell r="AG144">
            <v>0</v>
          </cell>
        </row>
        <row r="145">
          <cell r="A145">
            <v>186</v>
          </cell>
          <cell r="B145" t="str">
            <v>PRINCIPALES</v>
          </cell>
          <cell r="D145" t="str">
            <v>RELEVAGE DES EAUX - NIVEAU 40.00</v>
          </cell>
          <cell r="E145" t="str">
            <v xml:space="preserve"> Réseau fonte</v>
          </cell>
          <cell r="H145">
            <v>1969</v>
          </cell>
          <cell r="I145">
            <v>38</v>
          </cell>
          <cell r="J145">
            <v>20</v>
          </cell>
          <cell r="L145">
            <v>20</v>
          </cell>
          <cell r="O145">
            <v>15</v>
          </cell>
          <cell r="Q145">
            <v>15</v>
          </cell>
          <cell r="S145">
            <v>15</v>
          </cell>
          <cell r="U145">
            <v>15</v>
          </cell>
          <cell r="V145" t="str">
            <v xml:space="preserve"> Remplacement fontes usagées</v>
          </cell>
          <cell r="W145" t="str">
            <v>E</v>
          </cell>
          <cell r="X145" t="str">
            <v>E</v>
          </cell>
          <cell r="Y145" t="str">
            <v>E</v>
          </cell>
          <cell r="Z145" t="str">
            <v>E</v>
          </cell>
          <cell r="AC145">
            <v>0</v>
          </cell>
          <cell r="AD145">
            <v>0</v>
          </cell>
          <cell r="AE145">
            <v>0</v>
          </cell>
          <cell r="AF145">
            <v>0</v>
          </cell>
          <cell r="AG145">
            <v>0</v>
          </cell>
        </row>
        <row r="146">
          <cell r="A146">
            <v>187</v>
          </cell>
          <cell r="B146" t="str">
            <v>PRINCIPALES</v>
          </cell>
          <cell r="D146" t="str">
            <v>RELEVAGE DES EAUX - NIVEAU 40.00</v>
          </cell>
          <cell r="E146" t="str">
            <v xml:space="preserve"> Local - divers</v>
          </cell>
          <cell r="I146" t="str">
            <v/>
          </cell>
          <cell r="V146" t="str">
            <v xml:space="preserve"> Local pompes : peinture, éclairage</v>
          </cell>
          <cell r="W146" t="str">
            <v>E</v>
          </cell>
          <cell r="Y146" t="str">
            <v>E</v>
          </cell>
          <cell r="AC146">
            <v>0</v>
          </cell>
          <cell r="AD146">
            <v>0</v>
          </cell>
          <cell r="AE146">
            <v>0</v>
          </cell>
          <cell r="AF146">
            <v>0</v>
          </cell>
          <cell r="AG146">
            <v>0</v>
          </cell>
        </row>
        <row r="147">
          <cell r="A147">
            <v>196</v>
          </cell>
          <cell r="B147" t="str">
            <v>PRINCIPALES</v>
          </cell>
          <cell r="D147" t="str">
            <v>GTC/GMAO</v>
          </cell>
          <cell r="E147" t="str">
            <v>TOTAL GTC/GMAO</v>
          </cell>
          <cell r="J147">
            <v>10</v>
          </cell>
          <cell r="L147">
            <v>15</v>
          </cell>
          <cell r="N147">
            <v>15</v>
          </cell>
          <cell r="P147">
            <v>15</v>
          </cell>
          <cell r="R147">
            <v>15</v>
          </cell>
          <cell r="T147">
            <v>15</v>
          </cell>
        </row>
        <row r="148">
          <cell r="A148">
            <v>197</v>
          </cell>
          <cell r="B148" t="str">
            <v>PRINCIPALES</v>
          </cell>
          <cell r="D148" t="str">
            <v>GTC/GMAO</v>
          </cell>
          <cell r="J148">
            <v>0</v>
          </cell>
          <cell r="K148">
            <v>10</v>
          </cell>
          <cell r="L148">
            <v>0</v>
          </cell>
          <cell r="M148">
            <v>15</v>
          </cell>
          <cell r="N148">
            <v>0</v>
          </cell>
          <cell r="O148">
            <v>15</v>
          </cell>
          <cell r="P148">
            <v>0</v>
          </cell>
          <cell r="Q148">
            <v>15</v>
          </cell>
          <cell r="R148">
            <v>0</v>
          </cell>
          <cell r="S148">
            <v>15</v>
          </cell>
          <cell r="T148">
            <v>0</v>
          </cell>
          <cell r="U148">
            <v>15</v>
          </cell>
        </row>
        <row r="149">
          <cell r="A149">
            <v>198</v>
          </cell>
          <cell r="B149" t="str">
            <v>PRINCIPALES</v>
          </cell>
          <cell r="D149" t="str">
            <v>GTC/GMAO</v>
          </cell>
          <cell r="E149" t="str">
            <v xml:space="preserve">  GMAO</v>
          </cell>
          <cell r="F149" t="str">
            <v>34.85</v>
          </cell>
          <cell r="G149">
            <v>1</v>
          </cell>
          <cell r="H149">
            <v>1999</v>
          </cell>
          <cell r="I149">
            <v>8</v>
          </cell>
          <cell r="K149">
            <v>5</v>
          </cell>
          <cell r="M149">
            <v>5</v>
          </cell>
          <cell r="O149">
            <v>5</v>
          </cell>
          <cell r="Q149">
            <v>5</v>
          </cell>
          <cell r="S149">
            <v>5</v>
          </cell>
          <cell r="U149">
            <v>5</v>
          </cell>
          <cell r="V149" t="str">
            <v>Mise à jour du serveur de données</v>
          </cell>
          <cell r="W149" t="str">
            <v>E</v>
          </cell>
          <cell r="X149" t="str">
            <v>E</v>
          </cell>
          <cell r="Z149" t="str">
            <v>E</v>
          </cell>
          <cell r="AB149" t="str">
            <v>I</v>
          </cell>
          <cell r="AC149">
            <v>5</v>
          </cell>
          <cell r="AD149">
            <v>0</v>
          </cell>
          <cell r="AE149">
            <v>0</v>
          </cell>
          <cell r="AF149">
            <v>0</v>
          </cell>
          <cell r="AG149">
            <v>0</v>
          </cell>
        </row>
        <row r="150">
          <cell r="A150">
            <v>199</v>
          </cell>
          <cell r="B150" t="str">
            <v>PRINCIPALES</v>
          </cell>
          <cell r="D150" t="str">
            <v>GTC/GMAO</v>
          </cell>
          <cell r="E150" t="str">
            <v xml:space="preserve">  Galerie technique supervision</v>
          </cell>
          <cell r="F150" t="str">
            <v>34.85</v>
          </cell>
          <cell r="G150">
            <v>1</v>
          </cell>
          <cell r="H150">
            <v>1996</v>
          </cell>
          <cell r="I150">
            <v>11</v>
          </cell>
          <cell r="K150">
            <v>5</v>
          </cell>
          <cell r="M150">
            <v>5</v>
          </cell>
          <cell r="O150">
            <v>5</v>
          </cell>
          <cell r="Q150">
            <v>5</v>
          </cell>
          <cell r="S150">
            <v>5</v>
          </cell>
          <cell r="U150">
            <v>5</v>
          </cell>
          <cell r="V150" t="str">
            <v>Passage GTC en version Desigo</v>
          </cell>
          <cell r="Z150" t="str">
            <v>I</v>
          </cell>
          <cell r="AA150" t="str">
            <v>I</v>
          </cell>
          <cell r="AB150" t="str">
            <v>E</v>
          </cell>
          <cell r="AC150" t="e">
            <v>#NAME?</v>
          </cell>
          <cell r="AD150">
            <v>0</v>
          </cell>
          <cell r="AE150">
            <v>0</v>
          </cell>
          <cell r="AF150">
            <v>0</v>
          </cell>
          <cell r="AG150">
            <v>0</v>
          </cell>
        </row>
        <row r="151">
          <cell r="A151">
            <v>200</v>
          </cell>
          <cell r="B151" t="str">
            <v>PRINCIPALES</v>
          </cell>
          <cell r="D151" t="str">
            <v>GTC/GMAO</v>
          </cell>
          <cell r="E151" t="str">
            <v xml:space="preserve">  Bureau de gestion supervision</v>
          </cell>
          <cell r="F151" t="str">
            <v>66.10</v>
          </cell>
          <cell r="G151">
            <v>1</v>
          </cell>
          <cell r="H151">
            <v>2004</v>
          </cell>
          <cell r="I151">
            <v>3</v>
          </cell>
          <cell r="Z151" t="str">
            <v>I</v>
          </cell>
          <cell r="AA151" t="str">
            <v>I</v>
          </cell>
          <cell r="AC151">
            <v>0</v>
          </cell>
          <cell r="AD151">
            <v>0</v>
          </cell>
          <cell r="AE151">
            <v>0</v>
          </cell>
          <cell r="AF151">
            <v>0</v>
          </cell>
          <cell r="AG151">
            <v>0</v>
          </cell>
        </row>
        <row r="152">
          <cell r="A152">
            <v>201</v>
          </cell>
          <cell r="B152" t="str">
            <v>PRINCIPALES</v>
          </cell>
          <cell r="D152" t="str">
            <v>GTC/GMAO</v>
          </cell>
          <cell r="E152" t="str">
            <v xml:space="preserve">  Hall F automate</v>
          </cell>
          <cell r="F152" t="str">
            <v>66.10</v>
          </cell>
          <cell r="G152">
            <v>1</v>
          </cell>
          <cell r="H152">
            <v>1996</v>
          </cell>
          <cell r="I152">
            <v>11</v>
          </cell>
          <cell r="AC152">
            <v>0</v>
          </cell>
          <cell r="AD152">
            <v>0</v>
          </cell>
          <cell r="AE152">
            <v>0</v>
          </cell>
          <cell r="AF152">
            <v>0</v>
          </cell>
          <cell r="AG152">
            <v>0</v>
          </cell>
        </row>
        <row r="153">
          <cell r="A153">
            <v>202</v>
          </cell>
          <cell r="B153" t="str">
            <v>PRINCIPALES</v>
          </cell>
          <cell r="D153" t="str">
            <v>GTC/GMAO</v>
          </cell>
          <cell r="E153" t="str">
            <v xml:space="preserve">  Automates parking et galerie ordures </v>
          </cell>
          <cell r="F153" t="str">
            <v>49.50</v>
          </cell>
          <cell r="G153">
            <v>2</v>
          </cell>
          <cell r="H153">
            <v>1996</v>
          </cell>
          <cell r="I153">
            <v>11</v>
          </cell>
          <cell r="O153">
            <v>5</v>
          </cell>
          <cell r="U153">
            <v>5</v>
          </cell>
          <cell r="V153" t="str">
            <v>Remplacement de matériel usagé</v>
          </cell>
          <cell r="AC153">
            <v>0</v>
          </cell>
          <cell r="AD153">
            <v>0</v>
          </cell>
          <cell r="AE153">
            <v>0</v>
          </cell>
          <cell r="AF153">
            <v>0</v>
          </cell>
          <cell r="AG153">
            <v>0</v>
          </cell>
        </row>
        <row r="154">
          <cell r="A154">
            <v>203</v>
          </cell>
          <cell r="B154" t="str">
            <v>PRINCIPALES</v>
          </cell>
          <cell r="D154" t="str">
            <v>GTC/GMAO</v>
          </cell>
          <cell r="E154" t="str">
            <v xml:space="preserve">  Parties communes supervision</v>
          </cell>
          <cell r="F154" t="str">
            <v>34.85</v>
          </cell>
          <cell r="G154">
            <v>1</v>
          </cell>
          <cell r="H154">
            <v>1996</v>
          </cell>
          <cell r="I154">
            <v>11</v>
          </cell>
          <cell r="M154">
            <v>5</v>
          </cell>
          <cell r="S154">
            <v>5</v>
          </cell>
          <cell r="V154" t="str">
            <v>Mise en place buzeur</v>
          </cell>
          <cell r="X154" t="str">
            <v>E</v>
          </cell>
          <cell r="AC154">
            <v>5</v>
          </cell>
          <cell r="AD154">
            <v>0</v>
          </cell>
          <cell r="AE154">
            <v>0</v>
          </cell>
          <cell r="AF154">
            <v>0</v>
          </cell>
          <cell r="AG154">
            <v>0</v>
          </cell>
        </row>
        <row r="155">
          <cell r="A155">
            <v>204</v>
          </cell>
          <cell r="B155" t="str">
            <v>PRINCIPALES</v>
          </cell>
          <cell r="D155" t="str">
            <v>GTC/GMAO</v>
          </cell>
          <cell r="E155" t="str">
            <v xml:space="preserve">  Onduleur</v>
          </cell>
          <cell r="F155" t="str">
            <v>34.85</v>
          </cell>
          <cell r="G155">
            <v>1</v>
          </cell>
          <cell r="H155">
            <v>1996</v>
          </cell>
          <cell r="I155">
            <v>11</v>
          </cell>
          <cell r="Q155">
            <v>5</v>
          </cell>
          <cell r="V155" t="str">
            <v>Remplacement onduleur</v>
          </cell>
          <cell r="Y155" t="str">
            <v>E</v>
          </cell>
          <cell r="AC155">
            <v>0</v>
          </cell>
          <cell r="AD155">
            <v>0</v>
          </cell>
          <cell r="AE155">
            <v>0</v>
          </cell>
          <cell r="AF155">
            <v>0</v>
          </cell>
          <cell r="AG155">
            <v>0</v>
          </cell>
        </row>
        <row r="156">
          <cell r="A156">
            <v>205</v>
          </cell>
          <cell r="B156" t="str">
            <v>PRINCIPALES</v>
          </cell>
          <cell r="D156" t="str">
            <v>GTC/GMAO</v>
          </cell>
          <cell r="E156" t="str">
            <v xml:space="preserve">  Coffret électrique départs GTC</v>
          </cell>
          <cell r="F156" t="str">
            <v>34.85</v>
          </cell>
          <cell r="G156">
            <v>1</v>
          </cell>
          <cell r="H156">
            <v>1996</v>
          </cell>
          <cell r="I156">
            <v>11</v>
          </cell>
          <cell r="V156" t="str">
            <v>Remise à niveau</v>
          </cell>
          <cell r="AC156">
            <v>0</v>
          </cell>
          <cell r="AD156">
            <v>0</v>
          </cell>
          <cell r="AE156">
            <v>0</v>
          </cell>
          <cell r="AF156">
            <v>0</v>
          </cell>
          <cell r="AG156">
            <v>0</v>
          </cell>
        </row>
        <row r="157">
          <cell r="A157">
            <v>214</v>
          </cell>
          <cell r="B157" t="str">
            <v>PRINCIPALES</v>
          </cell>
          <cell r="D157" t="str">
            <v>ASCENSEURS</v>
          </cell>
          <cell r="E157" t="str">
            <v>TOTAL ASCENSEURS</v>
          </cell>
          <cell r="J157">
            <v>23</v>
          </cell>
          <cell r="L157">
            <v>0</v>
          </cell>
          <cell r="N157">
            <v>0</v>
          </cell>
          <cell r="P157">
            <v>0</v>
          </cell>
          <cell r="R157">
            <v>0</v>
          </cell>
          <cell r="T157">
            <v>20</v>
          </cell>
        </row>
        <row r="158">
          <cell r="A158">
            <v>215</v>
          </cell>
          <cell r="B158" t="str">
            <v>PRINCIPALES</v>
          </cell>
          <cell r="D158" t="str">
            <v>ASCENSEURS</v>
          </cell>
          <cell r="J158">
            <v>0</v>
          </cell>
          <cell r="K158">
            <v>23</v>
          </cell>
          <cell r="L158">
            <v>0</v>
          </cell>
          <cell r="M158">
            <v>0</v>
          </cell>
          <cell r="N158">
            <v>0</v>
          </cell>
          <cell r="O158">
            <v>0</v>
          </cell>
          <cell r="P158">
            <v>0</v>
          </cell>
          <cell r="Q158">
            <v>0</v>
          </cell>
          <cell r="R158">
            <v>0</v>
          </cell>
          <cell r="S158">
            <v>0</v>
          </cell>
          <cell r="T158">
            <v>0</v>
          </cell>
          <cell r="U158">
            <v>20</v>
          </cell>
        </row>
        <row r="159">
          <cell r="A159">
            <v>216</v>
          </cell>
          <cell r="B159" t="str">
            <v>PRINCIPALES</v>
          </cell>
          <cell r="D159" t="str">
            <v>ASCENSEURS</v>
          </cell>
          <cell r="E159" t="str">
            <v xml:space="preserve">  C2 - galerie technique</v>
          </cell>
          <cell r="I159" t="str">
            <v/>
          </cell>
          <cell r="AC159">
            <v>0</v>
          </cell>
          <cell r="AD159">
            <v>0</v>
          </cell>
          <cell r="AE159">
            <v>0</v>
          </cell>
          <cell r="AF159">
            <v>0</v>
          </cell>
          <cell r="AG159">
            <v>0</v>
          </cell>
        </row>
        <row r="160">
          <cell r="A160">
            <v>217</v>
          </cell>
          <cell r="B160" t="str">
            <v>PRINCIPALES</v>
          </cell>
          <cell r="D160" t="str">
            <v>ASCENSEURS</v>
          </cell>
          <cell r="E160" t="str">
            <v xml:space="preserve">     - Cabine</v>
          </cell>
          <cell r="H160">
            <v>2001</v>
          </cell>
          <cell r="I160">
            <v>6</v>
          </cell>
          <cell r="K160">
            <v>23</v>
          </cell>
          <cell r="U160">
            <v>20</v>
          </cell>
          <cell r="V160" t="str">
            <v>Rénovation de la cabine</v>
          </cell>
          <cell r="AC160">
            <v>0</v>
          </cell>
          <cell r="AD160">
            <v>0</v>
          </cell>
          <cell r="AE160">
            <v>0</v>
          </cell>
          <cell r="AF160">
            <v>0</v>
          </cell>
          <cell r="AG160">
            <v>0</v>
          </cell>
        </row>
        <row r="161">
          <cell r="A161">
            <v>218</v>
          </cell>
          <cell r="B161" t="str">
            <v>PRINCIPALES</v>
          </cell>
          <cell r="D161" t="str">
            <v>ASCENSEURS</v>
          </cell>
          <cell r="E161" t="str">
            <v xml:space="preserve">     - Machinerie</v>
          </cell>
          <cell r="H161">
            <v>2001</v>
          </cell>
          <cell r="I161">
            <v>6</v>
          </cell>
          <cell r="AC161">
            <v>0</v>
          </cell>
          <cell r="AD161">
            <v>0</v>
          </cell>
          <cell r="AE161">
            <v>0</v>
          </cell>
          <cell r="AF161">
            <v>0</v>
          </cell>
          <cell r="AG161">
            <v>0</v>
          </cell>
        </row>
        <row r="162">
          <cell r="A162">
            <v>219</v>
          </cell>
          <cell r="B162" t="str">
            <v>PRINCIPALES</v>
          </cell>
          <cell r="D162" t="str">
            <v>ASCENSEURS</v>
          </cell>
          <cell r="E162" t="str">
            <v xml:space="preserve">     - Electricité</v>
          </cell>
          <cell r="H162">
            <v>2001</v>
          </cell>
          <cell r="I162">
            <v>6</v>
          </cell>
          <cell r="AC162">
            <v>0</v>
          </cell>
          <cell r="AD162">
            <v>0</v>
          </cell>
          <cell r="AE162">
            <v>0</v>
          </cell>
          <cell r="AF162">
            <v>0</v>
          </cell>
          <cell r="AG162">
            <v>0</v>
          </cell>
        </row>
        <row r="163">
          <cell r="A163">
            <v>220</v>
          </cell>
          <cell r="B163" t="str">
            <v>PRINCIPALES</v>
          </cell>
          <cell r="D163" t="str">
            <v>ASCENSEURS</v>
          </cell>
          <cell r="E163" t="str">
            <v xml:space="preserve">     - Extraction</v>
          </cell>
          <cell r="F163" t="str">
            <v>34.85</v>
          </cell>
          <cell r="G163">
            <v>1</v>
          </cell>
          <cell r="H163">
            <v>1967</v>
          </cell>
          <cell r="I163">
            <v>40</v>
          </cell>
          <cell r="AA163" t="str">
            <v>I</v>
          </cell>
          <cell r="AC163">
            <v>0</v>
          </cell>
          <cell r="AD163">
            <v>0</v>
          </cell>
          <cell r="AE163">
            <v>0</v>
          </cell>
          <cell r="AF163">
            <v>0</v>
          </cell>
          <cell r="AG163">
            <v>0</v>
          </cell>
        </row>
        <row r="164">
          <cell r="A164">
            <v>232</v>
          </cell>
          <cell r="B164" t="str">
            <v>PRINCIPALES</v>
          </cell>
          <cell r="D164" t="str">
            <v>POSTE CENTRAL DE SECURITE (P.C.S.)</v>
          </cell>
          <cell r="E164" t="str">
            <v>TOTAL POSTE CENTRAL DE SECURITE (P.C.S.)</v>
          </cell>
          <cell r="J164">
            <v>10</v>
          </cell>
          <cell r="L164">
            <v>10</v>
          </cell>
          <cell r="N164">
            <v>15</v>
          </cell>
          <cell r="P164">
            <v>15</v>
          </cell>
          <cell r="R164">
            <v>10</v>
          </cell>
          <cell r="T164">
            <v>10</v>
          </cell>
        </row>
        <row r="165">
          <cell r="A165">
            <v>233</v>
          </cell>
          <cell r="B165" t="str">
            <v>PRINCIPALES</v>
          </cell>
          <cell r="D165" t="str">
            <v>POSTE CENTRAL DE SECURITE (P.C.S.)</v>
          </cell>
          <cell r="J165">
            <v>0</v>
          </cell>
          <cell r="K165">
            <v>10</v>
          </cell>
          <cell r="L165">
            <v>0</v>
          </cell>
          <cell r="M165">
            <v>10</v>
          </cell>
          <cell r="N165">
            <v>0</v>
          </cell>
          <cell r="O165">
            <v>15</v>
          </cell>
          <cell r="P165">
            <v>0</v>
          </cell>
          <cell r="Q165">
            <v>15</v>
          </cell>
          <cell r="R165">
            <v>0</v>
          </cell>
          <cell r="S165">
            <v>10</v>
          </cell>
          <cell r="T165">
            <v>0</v>
          </cell>
          <cell r="U165">
            <v>10</v>
          </cell>
        </row>
        <row r="166">
          <cell r="A166">
            <v>234</v>
          </cell>
          <cell r="B166" t="str">
            <v>PRINCIPALES</v>
          </cell>
          <cell r="D166" t="str">
            <v>POSTE CENTRAL DE SECURITE (P.C.S.)</v>
          </cell>
          <cell r="E166" t="str">
            <v>TELEPHONES  (CNP, 904 et 911)</v>
          </cell>
          <cell r="F166" t="str">
            <v>49.50</v>
          </cell>
          <cell r="G166">
            <v>3</v>
          </cell>
          <cell r="H166">
            <v>1977</v>
          </cell>
          <cell r="I166">
            <v>30</v>
          </cell>
          <cell r="AC166">
            <v>0</v>
          </cell>
          <cell r="AD166">
            <v>0</v>
          </cell>
          <cell r="AE166">
            <v>0</v>
          </cell>
          <cell r="AF166">
            <v>0</v>
          </cell>
          <cell r="AG166">
            <v>0</v>
          </cell>
        </row>
        <row r="167">
          <cell r="A167">
            <v>235</v>
          </cell>
          <cell r="B167" t="str">
            <v>PRINCIPALES</v>
          </cell>
          <cell r="D167" t="str">
            <v>POSTE CENTRAL DE SECURITE (P.C.S.)</v>
          </cell>
          <cell r="E167" t="str">
            <v>Réseau radio</v>
          </cell>
          <cell r="F167" t="str">
            <v>49.50</v>
          </cell>
          <cell r="G167">
            <v>1</v>
          </cell>
          <cell r="H167">
            <v>1997</v>
          </cell>
          <cell r="I167">
            <v>10</v>
          </cell>
          <cell r="K167">
            <v>5</v>
          </cell>
          <cell r="V167" t="str">
            <v>Programmation de nouvelles fréquences</v>
          </cell>
          <cell r="W167" t="str">
            <v>E</v>
          </cell>
          <cell r="AC167">
            <v>0</v>
          </cell>
          <cell r="AD167">
            <v>0</v>
          </cell>
          <cell r="AE167">
            <v>0</v>
          </cell>
          <cell r="AF167">
            <v>0</v>
          </cell>
          <cell r="AG167">
            <v>0</v>
          </cell>
        </row>
        <row r="168">
          <cell r="A168">
            <v>236</v>
          </cell>
          <cell r="B168" t="str">
            <v>PRINCIPALES</v>
          </cell>
          <cell r="D168" t="str">
            <v>POSTE CENTRAL DE SECURITE (P.C.S.)</v>
          </cell>
          <cell r="E168" t="str">
            <v>Réseau radio (nouveaux émetteurs-récepteurs)</v>
          </cell>
          <cell r="F168" t="str">
            <v>49.50</v>
          </cell>
          <cell r="G168">
            <v>1</v>
          </cell>
          <cell r="H168">
            <v>2000</v>
          </cell>
          <cell r="I168">
            <v>7</v>
          </cell>
          <cell r="M168">
            <v>5</v>
          </cell>
          <cell r="Q168">
            <v>5</v>
          </cell>
          <cell r="V168" t="str">
            <v>Achat de matériel radio</v>
          </cell>
          <cell r="X168" t="str">
            <v>E</v>
          </cell>
          <cell r="AC168">
            <v>5</v>
          </cell>
          <cell r="AD168">
            <v>0</v>
          </cell>
          <cell r="AE168">
            <v>0</v>
          </cell>
          <cell r="AF168">
            <v>0</v>
          </cell>
          <cell r="AG168">
            <v>0</v>
          </cell>
        </row>
        <row r="169">
          <cell r="A169">
            <v>237</v>
          </cell>
          <cell r="B169" t="str">
            <v>PRINCIPALES</v>
          </cell>
          <cell r="D169" t="str">
            <v>POSTE CENTRAL DE SECURITE (P.C.S.)</v>
          </cell>
          <cell r="E169" t="str">
            <v xml:space="preserve"> Contrôleur de rondes escorte</v>
          </cell>
          <cell r="F169" t="str">
            <v>49.50</v>
          </cell>
          <cell r="G169">
            <v>2</v>
          </cell>
          <cell r="H169">
            <v>1996</v>
          </cell>
          <cell r="I169">
            <v>11</v>
          </cell>
          <cell r="K169">
            <v>5</v>
          </cell>
          <cell r="O169">
            <v>5</v>
          </cell>
          <cell r="S169">
            <v>5</v>
          </cell>
          <cell r="U169">
            <v>5</v>
          </cell>
          <cell r="V169" t="str">
            <v>mise à jour du logiciel de ronde</v>
          </cell>
          <cell r="AC169">
            <v>0</v>
          </cell>
          <cell r="AD169">
            <v>0</v>
          </cell>
          <cell r="AE169">
            <v>0</v>
          </cell>
          <cell r="AF169">
            <v>0</v>
          </cell>
          <cell r="AG169">
            <v>0</v>
          </cell>
        </row>
        <row r="170">
          <cell r="A170">
            <v>238</v>
          </cell>
          <cell r="B170" t="str">
            <v>PRINCIPALES</v>
          </cell>
          <cell r="D170" t="str">
            <v>POSTE CENTRAL DE SECURITE (P.C.S.)</v>
          </cell>
          <cell r="E170" t="str">
            <v xml:space="preserve"> MICRO-ORDINATEUR Responsable sécurité (Hewlett Packard)</v>
          </cell>
          <cell r="F170" t="str">
            <v>49.50</v>
          </cell>
          <cell r="G170">
            <v>1</v>
          </cell>
          <cell r="H170">
            <v>1998</v>
          </cell>
          <cell r="I170">
            <v>9</v>
          </cell>
          <cell r="AC170">
            <v>0</v>
          </cell>
          <cell r="AD170">
            <v>0</v>
          </cell>
          <cell r="AE170">
            <v>0</v>
          </cell>
          <cell r="AF170">
            <v>0</v>
          </cell>
          <cell r="AG170">
            <v>0</v>
          </cell>
        </row>
        <row r="171">
          <cell r="A171">
            <v>239</v>
          </cell>
          <cell r="B171" t="str">
            <v>PRINCIPALES</v>
          </cell>
          <cell r="D171" t="str">
            <v>POSTE CENTRAL DE SECURITE (P.C.S.)</v>
          </cell>
          <cell r="E171" t="str">
            <v xml:space="preserve"> Téléphonie  -  informatique</v>
          </cell>
          <cell r="F171" t="str">
            <v>49.50</v>
          </cell>
          <cell r="G171">
            <v>1</v>
          </cell>
          <cell r="H171">
            <v>1997</v>
          </cell>
          <cell r="I171">
            <v>10</v>
          </cell>
          <cell r="M171">
            <v>5</v>
          </cell>
          <cell r="V171" t="str">
            <v>Logiciel d'exploitation des matériels de sécurité</v>
          </cell>
          <cell r="Z171" t="str">
            <v>I</v>
          </cell>
          <cell r="AC171" t="e">
            <v>#NAME?</v>
          </cell>
          <cell r="AD171">
            <v>0</v>
          </cell>
          <cell r="AE171">
            <v>0</v>
          </cell>
          <cell r="AF171">
            <v>0</v>
          </cell>
          <cell r="AG171">
            <v>0</v>
          </cell>
        </row>
        <row r="172">
          <cell r="A172">
            <v>240</v>
          </cell>
          <cell r="B172" t="str">
            <v>PRINCIPALES</v>
          </cell>
          <cell r="D172" t="str">
            <v>POSTE CENTRAL DE SECURITE (P.C.S.)</v>
          </cell>
          <cell r="E172" t="str">
            <v xml:space="preserve"> Coffret électrique PCS</v>
          </cell>
          <cell r="F172" t="str">
            <v>49.50</v>
          </cell>
          <cell r="G172">
            <v>1</v>
          </cell>
          <cell r="H172">
            <v>1968</v>
          </cell>
          <cell r="I172">
            <v>39</v>
          </cell>
          <cell r="AC172">
            <v>0</v>
          </cell>
          <cell r="AD172">
            <v>0</v>
          </cell>
          <cell r="AE172">
            <v>0</v>
          </cell>
          <cell r="AF172">
            <v>0</v>
          </cell>
          <cell r="AG172">
            <v>0</v>
          </cell>
        </row>
        <row r="173">
          <cell r="A173">
            <v>241</v>
          </cell>
          <cell r="B173" t="str">
            <v>PRINCIPALES</v>
          </cell>
          <cell r="D173" t="str">
            <v>POSTE CENTRAL DE SECURITE (P.C.S.)</v>
          </cell>
          <cell r="E173" t="str">
            <v xml:space="preserve"> Coffret électrique climatisation vestiaires de sécurité</v>
          </cell>
          <cell r="F173" t="str">
            <v>49.50</v>
          </cell>
          <cell r="G173">
            <v>1</v>
          </cell>
          <cell r="H173">
            <v>1992</v>
          </cell>
          <cell r="I173">
            <v>15</v>
          </cell>
          <cell r="AC173">
            <v>0</v>
          </cell>
          <cell r="AD173">
            <v>0</v>
          </cell>
          <cell r="AE173">
            <v>0</v>
          </cell>
          <cell r="AF173">
            <v>0</v>
          </cell>
          <cell r="AG173">
            <v>0</v>
          </cell>
        </row>
        <row r="174">
          <cell r="A174">
            <v>242</v>
          </cell>
          <cell r="B174" t="str">
            <v>PRINCIPALES</v>
          </cell>
          <cell r="D174" t="str">
            <v>POSTE CENTRAL DE SECURITE (P.C.S.)</v>
          </cell>
          <cell r="E174" t="str">
            <v xml:space="preserve"> Ventilateur soufflage PCS</v>
          </cell>
          <cell r="F174" t="str">
            <v>49.50</v>
          </cell>
          <cell r="G174">
            <v>1</v>
          </cell>
          <cell r="H174">
            <v>1968</v>
          </cell>
          <cell r="I174">
            <v>39</v>
          </cell>
          <cell r="S174">
            <v>5</v>
          </cell>
          <cell r="U174">
            <v>5</v>
          </cell>
          <cell r="AC174">
            <v>0</v>
          </cell>
          <cell r="AD174">
            <v>0</v>
          </cell>
          <cell r="AE174">
            <v>0</v>
          </cell>
          <cell r="AF174">
            <v>0</v>
          </cell>
          <cell r="AG174">
            <v>0</v>
          </cell>
        </row>
        <row r="175">
          <cell r="A175">
            <v>243</v>
          </cell>
          <cell r="B175" t="str">
            <v>PRINCIPALES</v>
          </cell>
          <cell r="D175" t="str">
            <v>POSTE CENTRAL DE SECURITE (P.C.S.)</v>
          </cell>
          <cell r="E175" t="str">
            <v xml:space="preserve"> Soufflage vestiaires PCS</v>
          </cell>
          <cell r="F175" t="str">
            <v>49.50</v>
          </cell>
          <cell r="G175">
            <v>1</v>
          </cell>
          <cell r="H175">
            <v>1992</v>
          </cell>
          <cell r="I175">
            <v>15</v>
          </cell>
          <cell r="AC175">
            <v>0</v>
          </cell>
          <cell r="AD175">
            <v>0</v>
          </cell>
          <cell r="AE175">
            <v>0</v>
          </cell>
          <cell r="AF175">
            <v>0</v>
          </cell>
          <cell r="AG175">
            <v>0</v>
          </cell>
        </row>
        <row r="176">
          <cell r="A176">
            <v>244</v>
          </cell>
          <cell r="B176" t="str">
            <v>PRINCIPALES</v>
          </cell>
          <cell r="D176" t="str">
            <v>POSTE CENTRAL DE SECURITE (P.C.S.)</v>
          </cell>
          <cell r="E176" t="str">
            <v>Mobilier cuisine</v>
          </cell>
          <cell r="F176" t="str">
            <v>49.50</v>
          </cell>
          <cell r="G176">
            <v>1</v>
          </cell>
          <cell r="H176">
            <v>1988</v>
          </cell>
          <cell r="I176">
            <v>19</v>
          </cell>
          <cell r="V176" t="str">
            <v>Remplacement de matériel</v>
          </cell>
          <cell r="AC176">
            <v>0</v>
          </cell>
          <cell r="AD176">
            <v>0</v>
          </cell>
          <cell r="AE176">
            <v>0</v>
          </cell>
          <cell r="AF176">
            <v>0</v>
          </cell>
          <cell r="AG176">
            <v>0</v>
          </cell>
        </row>
        <row r="177">
          <cell r="A177">
            <v>245</v>
          </cell>
          <cell r="B177" t="str">
            <v>PRINCIPALES</v>
          </cell>
          <cell r="D177" t="str">
            <v>POSTE CENTRAL DE SECURITE (P.C.S.)</v>
          </cell>
          <cell r="E177" t="str">
            <v>Aspirateur a eau</v>
          </cell>
          <cell r="F177">
            <v>49.5</v>
          </cell>
          <cell r="G177">
            <v>1</v>
          </cell>
          <cell r="H177">
            <v>1992</v>
          </cell>
          <cell r="I177">
            <v>15</v>
          </cell>
          <cell r="AC177">
            <v>0</v>
          </cell>
          <cell r="AD177">
            <v>0</v>
          </cell>
          <cell r="AE177">
            <v>0</v>
          </cell>
          <cell r="AF177">
            <v>0</v>
          </cell>
          <cell r="AG177">
            <v>0</v>
          </cell>
        </row>
        <row r="178">
          <cell r="A178">
            <v>246</v>
          </cell>
          <cell r="B178" t="str">
            <v>PRINCIPALES</v>
          </cell>
          <cell r="D178" t="str">
            <v>POSTE CENTRAL DE SECURITE (P.C.S.)</v>
          </cell>
          <cell r="E178" t="str">
            <v>Mobilier  PCS , bureau , pupitre</v>
          </cell>
          <cell r="F178" t="str">
            <v>49.50</v>
          </cell>
          <cell r="G178">
            <v>1</v>
          </cell>
          <cell r="H178">
            <v>1972</v>
          </cell>
          <cell r="I178">
            <v>35</v>
          </cell>
          <cell r="Q178">
            <v>5</v>
          </cell>
          <cell r="V178" t="str">
            <v>Remplacement de matériel</v>
          </cell>
          <cell r="AC178">
            <v>0</v>
          </cell>
          <cell r="AD178">
            <v>0</v>
          </cell>
          <cell r="AE178">
            <v>0</v>
          </cell>
          <cell r="AF178">
            <v>0</v>
          </cell>
          <cell r="AG178">
            <v>0</v>
          </cell>
        </row>
        <row r="179">
          <cell r="A179">
            <v>247</v>
          </cell>
          <cell r="B179" t="str">
            <v>PRINCIPALES</v>
          </cell>
          <cell r="D179" t="str">
            <v>POSTE CENTRAL DE SECURITE (P.C.S.)</v>
          </cell>
          <cell r="E179" t="str">
            <v>Climatisation  PCS</v>
          </cell>
          <cell r="F179" t="str">
            <v>49.50</v>
          </cell>
          <cell r="G179">
            <v>1</v>
          </cell>
          <cell r="H179">
            <v>1989</v>
          </cell>
          <cell r="I179">
            <v>18</v>
          </cell>
          <cell r="AC179">
            <v>0</v>
          </cell>
          <cell r="AD179">
            <v>0</v>
          </cell>
          <cell r="AE179">
            <v>0</v>
          </cell>
          <cell r="AF179">
            <v>0</v>
          </cell>
          <cell r="AG179">
            <v>0</v>
          </cell>
        </row>
        <row r="180">
          <cell r="A180">
            <v>248</v>
          </cell>
          <cell r="B180" t="str">
            <v>PRINCIPALES</v>
          </cell>
          <cell r="D180" t="str">
            <v>POSTE CENTRAL DE SECURITE (P.C.S.)</v>
          </cell>
          <cell r="E180" t="str">
            <v>Local divers</v>
          </cell>
          <cell r="F180" t="str">
            <v>49.50</v>
          </cell>
          <cell r="G180">
            <v>1</v>
          </cell>
          <cell r="H180">
            <v>1992</v>
          </cell>
          <cell r="I180">
            <v>15</v>
          </cell>
          <cell r="O180">
            <v>10</v>
          </cell>
          <cell r="V180" t="str">
            <v>Aménagement du PCS (complément trvx 2004-05)</v>
          </cell>
          <cell r="AB180" t="str">
            <v>E</v>
          </cell>
          <cell r="AC180">
            <v>0</v>
          </cell>
          <cell r="AD180">
            <v>0</v>
          </cell>
          <cell r="AE180">
            <v>0</v>
          </cell>
          <cell r="AF180">
            <v>0</v>
          </cell>
          <cell r="AG180">
            <v>0</v>
          </cell>
        </row>
        <row r="181">
          <cell r="A181">
            <v>249</v>
          </cell>
          <cell r="B181" t="str">
            <v>PRINCIPALES</v>
          </cell>
          <cell r="D181" t="str">
            <v>POSTE CENTRAL DE SECURITE (P.C.S.)</v>
          </cell>
          <cell r="E181" t="str">
            <v>Extincteurs</v>
          </cell>
          <cell r="F181" t="str">
            <v>49.50</v>
          </cell>
          <cell r="I181" t="str">
            <v/>
          </cell>
          <cell r="Q181">
            <v>5</v>
          </cell>
          <cell r="X181" t="str">
            <v>E</v>
          </cell>
          <cell r="AA181" t="str">
            <v>E</v>
          </cell>
          <cell r="AC181">
            <v>0</v>
          </cell>
          <cell r="AD181">
            <v>0</v>
          </cell>
          <cell r="AE181">
            <v>0</v>
          </cell>
          <cell r="AF181">
            <v>0</v>
          </cell>
          <cell r="AG181">
            <v>0</v>
          </cell>
        </row>
        <row r="182">
          <cell r="A182">
            <v>258</v>
          </cell>
          <cell r="B182" t="str">
            <v>PRINCIPALES</v>
          </cell>
          <cell r="D182" t="str">
            <v>SURETE - GARDIENNAGE</v>
          </cell>
          <cell r="E182" t="str">
            <v>TOTAL SURETE - GARDIENNAGE</v>
          </cell>
          <cell r="J182">
            <v>12</v>
          </cell>
          <cell r="L182">
            <v>17</v>
          </cell>
          <cell r="N182">
            <v>12</v>
          </cell>
          <cell r="P182">
            <v>16</v>
          </cell>
          <cell r="R182">
            <v>16</v>
          </cell>
          <cell r="T182">
            <v>16</v>
          </cell>
        </row>
        <row r="183">
          <cell r="A183">
            <v>259</v>
          </cell>
          <cell r="B183" t="str">
            <v>PRINCIPALES</v>
          </cell>
          <cell r="D183" t="str">
            <v>SURETE - GARDIENNAGE</v>
          </cell>
          <cell r="J183">
            <v>0</v>
          </cell>
          <cell r="K183">
            <v>12</v>
          </cell>
          <cell r="L183">
            <v>0</v>
          </cell>
          <cell r="M183">
            <v>17</v>
          </cell>
          <cell r="N183">
            <v>0</v>
          </cell>
          <cell r="O183">
            <v>12</v>
          </cell>
          <cell r="P183">
            <v>0</v>
          </cell>
          <cell r="Q183">
            <v>16</v>
          </cell>
          <cell r="R183">
            <v>0</v>
          </cell>
          <cell r="S183">
            <v>16</v>
          </cell>
          <cell r="T183">
            <v>0</v>
          </cell>
          <cell r="U183">
            <v>16</v>
          </cell>
        </row>
        <row r="184">
          <cell r="A184">
            <v>260</v>
          </cell>
          <cell r="B184" t="str">
            <v>PRINCIPALES</v>
          </cell>
          <cell r="D184" t="str">
            <v>SURETE - GARDIENNAGE</v>
          </cell>
          <cell r="E184" t="str">
            <v xml:space="preserve"> Contrôle d'accès et équipements du poste de sûreté</v>
          </cell>
          <cell r="H184">
            <v>2006</v>
          </cell>
          <cell r="I184">
            <v>1</v>
          </cell>
          <cell r="Q184">
            <v>4</v>
          </cell>
          <cell r="U184">
            <v>4</v>
          </cell>
          <cell r="V184" t="str">
            <v>Remplacement de MAT2RIEL</v>
          </cell>
          <cell r="AC184">
            <v>0</v>
          </cell>
          <cell r="AD184">
            <v>0</v>
          </cell>
          <cell r="AE184">
            <v>0</v>
          </cell>
          <cell r="AF184">
            <v>0</v>
          </cell>
          <cell r="AG184">
            <v>0</v>
          </cell>
        </row>
        <row r="185">
          <cell r="A185">
            <v>261</v>
          </cell>
          <cell r="B185" t="str">
            <v>PRINCIPALES</v>
          </cell>
          <cell r="D185" t="str">
            <v>SURETE - GARDIENNAGE</v>
          </cell>
          <cell r="E185" t="str">
            <v xml:space="preserve"> Système de contrôle accès parking</v>
          </cell>
          <cell r="F185" t="str">
            <v>49.50</v>
          </cell>
          <cell r="G185">
            <v>1</v>
          </cell>
          <cell r="H185">
            <v>2006</v>
          </cell>
          <cell r="I185">
            <v>1</v>
          </cell>
          <cell r="M185">
            <v>5</v>
          </cell>
          <cell r="V185" t="str">
            <v>Mise à jour du logiciel</v>
          </cell>
          <cell r="AC185" t="e">
            <v>#NAME?</v>
          </cell>
          <cell r="AD185">
            <v>0</v>
          </cell>
          <cell r="AE185">
            <v>0</v>
          </cell>
          <cell r="AF185">
            <v>0</v>
          </cell>
          <cell r="AG185">
            <v>0</v>
          </cell>
        </row>
        <row r="186">
          <cell r="A186">
            <v>262</v>
          </cell>
          <cell r="B186" t="str">
            <v>PRINCIPALES</v>
          </cell>
          <cell r="D186" t="str">
            <v>SURETE - GARDIENNAGE</v>
          </cell>
          <cell r="E186" t="str">
            <v xml:space="preserve"> Valideur de tickets parking</v>
          </cell>
          <cell r="F186" t="str">
            <v>49.50</v>
          </cell>
          <cell r="G186">
            <v>1</v>
          </cell>
          <cell r="H186">
            <v>2006</v>
          </cell>
          <cell r="I186">
            <v>1</v>
          </cell>
          <cell r="M186">
            <v>4</v>
          </cell>
          <cell r="Q186">
            <v>4</v>
          </cell>
          <cell r="U186">
            <v>4</v>
          </cell>
          <cell r="V186" t="str">
            <v>Remplacement de matériel</v>
          </cell>
          <cell r="AC186" t="e">
            <v>#NAME?</v>
          </cell>
          <cell r="AD186">
            <v>0</v>
          </cell>
          <cell r="AE186">
            <v>0</v>
          </cell>
          <cell r="AF186">
            <v>0</v>
          </cell>
          <cell r="AG186">
            <v>0</v>
          </cell>
        </row>
        <row r="187">
          <cell r="A187">
            <v>263</v>
          </cell>
          <cell r="B187" t="str">
            <v>PRINCIPALES</v>
          </cell>
          <cell r="D187" t="str">
            <v>SURETE - GARDIENNAGE</v>
          </cell>
          <cell r="E187" t="str">
            <v xml:space="preserve"> Platine de commande barrières</v>
          </cell>
          <cell r="F187" t="str">
            <v>49.50</v>
          </cell>
          <cell r="G187">
            <v>1</v>
          </cell>
          <cell r="H187">
            <v>2006</v>
          </cell>
          <cell r="I187">
            <v>1</v>
          </cell>
          <cell r="K187">
            <v>4</v>
          </cell>
          <cell r="O187">
            <v>4</v>
          </cell>
          <cell r="S187">
            <v>4</v>
          </cell>
          <cell r="V187" t="str">
            <v>Remplacement de matériel</v>
          </cell>
          <cell r="Z187" t="str">
            <v>E</v>
          </cell>
          <cell r="AA187" t="str">
            <v>E</v>
          </cell>
          <cell r="AB187" t="str">
            <v>E</v>
          </cell>
          <cell r="AC187">
            <v>0</v>
          </cell>
          <cell r="AD187">
            <v>0</v>
          </cell>
          <cell r="AE187">
            <v>0</v>
          </cell>
          <cell r="AF187">
            <v>0</v>
          </cell>
          <cell r="AG187">
            <v>0</v>
          </cell>
        </row>
        <row r="188">
          <cell r="A188">
            <v>264</v>
          </cell>
          <cell r="B188" t="str">
            <v>PRINCIPALES</v>
          </cell>
          <cell r="D188" t="str">
            <v>SURETE - GARDIENNAGE</v>
          </cell>
          <cell r="E188" t="str">
            <v xml:space="preserve"> Interphone barrières et gardiens</v>
          </cell>
          <cell r="F188" t="str">
            <v>49.50</v>
          </cell>
          <cell r="G188">
            <v>1</v>
          </cell>
          <cell r="H188">
            <v>2006</v>
          </cell>
          <cell r="I188">
            <v>1</v>
          </cell>
          <cell r="K188">
            <v>4</v>
          </cell>
          <cell r="O188">
            <v>4</v>
          </cell>
          <cell r="S188">
            <v>4</v>
          </cell>
          <cell r="AC188">
            <v>0</v>
          </cell>
          <cell r="AD188">
            <v>0</v>
          </cell>
          <cell r="AE188">
            <v>0</v>
          </cell>
          <cell r="AF188">
            <v>0</v>
          </cell>
          <cell r="AG188">
            <v>0</v>
          </cell>
        </row>
        <row r="189">
          <cell r="A189">
            <v>264</v>
          </cell>
          <cell r="B189" t="str">
            <v>PRINCIPALES</v>
          </cell>
          <cell r="D189" t="str">
            <v>SURETE - GARDIENNAGE</v>
          </cell>
          <cell r="E189" t="str">
            <v>Barrières d'accès</v>
          </cell>
          <cell r="F189" t="str">
            <v>49.50</v>
          </cell>
          <cell r="G189">
            <v>1</v>
          </cell>
          <cell r="H189">
            <v>2006</v>
          </cell>
          <cell r="I189">
            <v>1</v>
          </cell>
          <cell r="AC189">
            <v>0</v>
          </cell>
          <cell r="AD189">
            <v>0</v>
          </cell>
          <cell r="AE189">
            <v>0</v>
          </cell>
          <cell r="AF189">
            <v>0</v>
          </cell>
          <cell r="AG189">
            <v>0</v>
          </cell>
        </row>
        <row r="190">
          <cell r="A190">
            <v>265</v>
          </cell>
          <cell r="B190" t="str">
            <v>PRINCIPALES</v>
          </cell>
          <cell r="D190" t="str">
            <v>SURETE - GARDIENNAGE</v>
          </cell>
          <cell r="E190" t="str">
            <v xml:space="preserve"> Ecran de visualisation par camera</v>
          </cell>
          <cell r="F190" t="str">
            <v>49.50</v>
          </cell>
          <cell r="G190">
            <v>13</v>
          </cell>
          <cell r="H190">
            <v>2006</v>
          </cell>
          <cell r="I190">
            <v>1</v>
          </cell>
          <cell r="K190">
            <v>4</v>
          </cell>
          <cell r="M190">
            <v>4</v>
          </cell>
          <cell r="O190">
            <v>4</v>
          </cell>
          <cell r="Q190">
            <v>4</v>
          </cell>
          <cell r="S190">
            <v>4</v>
          </cell>
          <cell r="U190">
            <v>4</v>
          </cell>
          <cell r="V190" t="str">
            <v>Remplacement de matériel</v>
          </cell>
          <cell r="AC190" t="e">
            <v>#NAME?</v>
          </cell>
          <cell r="AD190">
            <v>0</v>
          </cell>
          <cell r="AE190">
            <v>0</v>
          </cell>
          <cell r="AF190">
            <v>0</v>
          </cell>
          <cell r="AG190">
            <v>0</v>
          </cell>
        </row>
        <row r="191">
          <cell r="A191">
            <v>266</v>
          </cell>
          <cell r="B191" t="str">
            <v>PRINCIPALES</v>
          </cell>
          <cell r="D191" t="str">
            <v>SURETE - GARDIENNAGE</v>
          </cell>
          <cell r="E191" t="str">
            <v>Equipements de sonorisation</v>
          </cell>
          <cell r="F191" t="str">
            <v>49.50</v>
          </cell>
          <cell r="G191">
            <v>1</v>
          </cell>
          <cell r="H191">
            <v>2006</v>
          </cell>
          <cell r="I191">
            <v>1</v>
          </cell>
          <cell r="Q191">
            <v>4</v>
          </cell>
          <cell r="U191">
            <v>4</v>
          </cell>
          <cell r="V191" t="str">
            <v>Remplacement de matériel</v>
          </cell>
          <cell r="AB191" t="str">
            <v>I</v>
          </cell>
          <cell r="AC191">
            <v>0</v>
          </cell>
          <cell r="AD191">
            <v>0</v>
          </cell>
          <cell r="AE191">
            <v>0</v>
          </cell>
          <cell r="AF191">
            <v>0</v>
          </cell>
          <cell r="AG191">
            <v>0</v>
          </cell>
        </row>
        <row r="192">
          <cell r="A192">
            <v>267</v>
          </cell>
          <cell r="B192" t="str">
            <v>PRINCIPALES</v>
          </cell>
          <cell r="D192" t="str">
            <v>SURETE - GARDIENNAGE</v>
          </cell>
          <cell r="E192" t="str">
            <v xml:space="preserve"> Poste de sûreté (yc local chien)</v>
          </cell>
          <cell r="F192" t="str">
            <v>49.50</v>
          </cell>
          <cell r="G192">
            <v>1</v>
          </cell>
          <cell r="H192">
            <v>2006</v>
          </cell>
          <cell r="I192">
            <v>1</v>
          </cell>
          <cell r="M192">
            <v>4</v>
          </cell>
          <cell r="S192">
            <v>4</v>
          </cell>
          <cell r="V192" t="str">
            <v>Achat de matériel</v>
          </cell>
          <cell r="Z192" t="str">
            <v>E</v>
          </cell>
          <cell r="AA192" t="str">
            <v>E</v>
          </cell>
          <cell r="AB192" t="str">
            <v>E</v>
          </cell>
          <cell r="AC192" t="e">
            <v>#NAME?</v>
          </cell>
          <cell r="AD192">
            <v>0</v>
          </cell>
          <cell r="AE192">
            <v>0</v>
          </cell>
          <cell r="AF192">
            <v>0</v>
          </cell>
          <cell r="AG192">
            <v>0</v>
          </cell>
        </row>
        <row r="193">
          <cell r="A193">
            <v>268</v>
          </cell>
          <cell r="B193" t="str">
            <v>PRINCIPALES</v>
          </cell>
          <cell r="D193" t="str">
            <v>SURETE - GARDIENNAGE</v>
          </cell>
          <cell r="E193" t="str">
            <v>SAS de sortie</v>
          </cell>
          <cell r="F193" t="str">
            <v>49.50</v>
          </cell>
          <cell r="G193">
            <v>1</v>
          </cell>
          <cell r="H193">
            <v>2007</v>
          </cell>
          <cell r="I193">
            <v>0</v>
          </cell>
          <cell r="V193" t="str">
            <v>Création d'un sas de sortie donnant accès à la rampe Dautry</v>
          </cell>
        </row>
        <row r="194">
          <cell r="A194">
            <v>268</v>
          </cell>
          <cell r="B194" t="str">
            <v>PRINCIPALES</v>
          </cell>
          <cell r="D194" t="str">
            <v>SURETE - GARDIENNAGE</v>
          </cell>
          <cell r="E194" t="str">
            <v>Climatisation  du Poste Exploitation</v>
          </cell>
          <cell r="F194" t="str">
            <v>49.50</v>
          </cell>
          <cell r="G194">
            <v>1</v>
          </cell>
          <cell r="H194">
            <v>2006</v>
          </cell>
          <cell r="I194">
            <v>1</v>
          </cell>
          <cell r="V194" t="str">
            <v>Piquage sur le réseau EG pour climatisation des locaux</v>
          </cell>
          <cell r="AC194">
            <v>0</v>
          </cell>
          <cell r="AD194">
            <v>0</v>
          </cell>
          <cell r="AE194">
            <v>0</v>
          </cell>
          <cell r="AF194">
            <v>0</v>
          </cell>
          <cell r="AG194">
            <v>0</v>
          </cell>
        </row>
        <row r="195">
          <cell r="A195">
            <v>277</v>
          </cell>
          <cell r="B195" t="str">
            <v>PRINCIPALES</v>
          </cell>
          <cell r="D195" t="str">
            <v>PARKINGS - NIVEAUX 39.50 42.50 46,00 &amp; 49,50</v>
          </cell>
          <cell r="E195" t="str">
            <v>TOTAL PARKINGS - NIVEAUX 39.50 42.50 46,00 &amp; 49,50</v>
          </cell>
          <cell r="J195">
            <v>137</v>
          </cell>
          <cell r="L195">
            <v>154</v>
          </cell>
          <cell r="N195">
            <v>23</v>
          </cell>
          <cell r="P195">
            <v>25</v>
          </cell>
          <cell r="R195">
            <v>29</v>
          </cell>
          <cell r="T195">
            <v>51</v>
          </cell>
        </row>
        <row r="196">
          <cell r="A196">
            <v>278</v>
          </cell>
          <cell r="B196" t="str">
            <v>PRINCIPALES</v>
          </cell>
          <cell r="D196" t="str">
            <v>PARKINGS - NIVEAUX 39.50 42.50 46,00 &amp; 49,50</v>
          </cell>
          <cell r="I196" t="str">
            <v/>
          </cell>
          <cell r="J196">
            <v>95</v>
          </cell>
          <cell r="K196">
            <v>42</v>
          </cell>
          <cell r="L196">
            <v>95</v>
          </cell>
          <cell r="M196">
            <v>59</v>
          </cell>
          <cell r="N196">
            <v>0</v>
          </cell>
          <cell r="O196">
            <v>23</v>
          </cell>
          <cell r="P196">
            <v>0</v>
          </cell>
          <cell r="Q196">
            <v>25</v>
          </cell>
          <cell r="R196">
            <v>0</v>
          </cell>
          <cell r="S196">
            <v>29</v>
          </cell>
          <cell r="T196">
            <v>0</v>
          </cell>
          <cell r="U196">
            <v>51</v>
          </cell>
        </row>
        <row r="197">
          <cell r="A197">
            <v>279</v>
          </cell>
          <cell r="B197" t="str">
            <v>PRINCIPALES</v>
          </cell>
          <cell r="D197" t="str">
            <v>PARKINGS - NIVEAUX 39.50 42.50 46,00 &amp; 49,50</v>
          </cell>
          <cell r="E197" t="str">
            <v>Sécurité incendie</v>
          </cell>
          <cell r="I197" t="str">
            <v/>
          </cell>
          <cell r="O197">
            <v>4</v>
          </cell>
          <cell r="V197" t="str">
            <v>Remplacement de matériel</v>
          </cell>
          <cell r="AC197">
            <v>0</v>
          </cell>
          <cell r="AD197">
            <v>0</v>
          </cell>
          <cell r="AE197">
            <v>0</v>
          </cell>
          <cell r="AF197">
            <v>0</v>
          </cell>
          <cell r="AG197">
            <v>0</v>
          </cell>
        </row>
        <row r="198">
          <cell r="A198">
            <v>280</v>
          </cell>
          <cell r="B198" t="str">
            <v>PRINCIPALES</v>
          </cell>
          <cell r="D198" t="str">
            <v>PARKINGS - NIVEAUX 39.50 42.50 46,00 &amp; 49,50</v>
          </cell>
          <cell r="E198" t="str">
            <v xml:space="preserve">   Détecteurs optiques</v>
          </cell>
          <cell r="G198">
            <v>446</v>
          </cell>
          <cell r="H198">
            <v>2006</v>
          </cell>
          <cell r="I198">
            <v>1</v>
          </cell>
          <cell r="AC198">
            <v>0</v>
          </cell>
          <cell r="AD198">
            <v>0</v>
          </cell>
          <cell r="AE198">
            <v>0</v>
          </cell>
          <cell r="AF198">
            <v>0</v>
          </cell>
          <cell r="AG198">
            <v>0</v>
          </cell>
        </row>
        <row r="199">
          <cell r="A199">
            <v>281</v>
          </cell>
          <cell r="B199" t="str">
            <v>PRINCIPALES</v>
          </cell>
          <cell r="D199" t="str">
            <v>PARKINGS - NIVEAUX 39.50 42.50 46,00 &amp; 49,50</v>
          </cell>
          <cell r="E199" t="str">
            <v xml:space="preserve">   Boîtiers bris de glace</v>
          </cell>
          <cell r="G199">
            <v>53</v>
          </cell>
          <cell r="H199">
            <v>2006</v>
          </cell>
          <cell r="I199">
            <v>1</v>
          </cell>
          <cell r="S199">
            <v>5</v>
          </cell>
          <cell r="U199">
            <v>5</v>
          </cell>
          <cell r="AC199">
            <v>0</v>
          </cell>
          <cell r="AD199">
            <v>0</v>
          </cell>
          <cell r="AE199">
            <v>0</v>
          </cell>
          <cell r="AF199">
            <v>0</v>
          </cell>
          <cell r="AG199">
            <v>0</v>
          </cell>
        </row>
        <row r="200">
          <cell r="A200">
            <v>282</v>
          </cell>
          <cell r="B200" t="str">
            <v>PRINCIPALES</v>
          </cell>
          <cell r="D200" t="str">
            <v>PARKINGS - NIVEAUX 39.50 42.50 46,00 &amp; 49,50</v>
          </cell>
          <cell r="E200" t="str">
            <v xml:space="preserve">   Diffuseurs sonores</v>
          </cell>
          <cell r="G200">
            <v>40</v>
          </cell>
          <cell r="H200">
            <v>2006</v>
          </cell>
          <cell r="I200">
            <v>1</v>
          </cell>
          <cell r="AA200" t="str">
            <v>E</v>
          </cell>
          <cell r="AC200">
            <v>0</v>
          </cell>
          <cell r="AD200">
            <v>0</v>
          </cell>
          <cell r="AE200">
            <v>0</v>
          </cell>
          <cell r="AF200">
            <v>0</v>
          </cell>
          <cell r="AG200">
            <v>0</v>
          </cell>
        </row>
        <row r="201">
          <cell r="A201">
            <v>283</v>
          </cell>
          <cell r="B201" t="str">
            <v>PRINCIPALES</v>
          </cell>
          <cell r="D201" t="str">
            <v>PARKINGS - NIVEAUX 39.50 42.50 46,00 &amp; 49,50</v>
          </cell>
          <cell r="E201" t="str">
            <v xml:space="preserve">   Portes sas escaliers</v>
          </cell>
          <cell r="G201">
            <v>57</v>
          </cell>
          <cell r="H201">
            <v>2006</v>
          </cell>
          <cell r="I201">
            <v>1</v>
          </cell>
          <cell r="U201">
            <v>6</v>
          </cell>
          <cell r="V201" t="str">
            <v>Révision générale des serrureries</v>
          </cell>
          <cell r="AC201">
            <v>0</v>
          </cell>
          <cell r="AD201">
            <v>0</v>
          </cell>
          <cell r="AE201">
            <v>0</v>
          </cell>
          <cell r="AF201">
            <v>0</v>
          </cell>
          <cell r="AG201">
            <v>0</v>
          </cell>
        </row>
        <row r="202">
          <cell r="A202">
            <v>284</v>
          </cell>
          <cell r="B202" t="str">
            <v>PRINCIPALES</v>
          </cell>
          <cell r="D202" t="str">
            <v>PARKINGS - NIVEAUX 39.50 42.50 46,00 &amp; 49,50</v>
          </cell>
          <cell r="E202" t="str">
            <v xml:space="preserve">   Portes de compartimentage</v>
          </cell>
          <cell r="G202">
            <v>14</v>
          </cell>
          <cell r="H202">
            <v>2006</v>
          </cell>
          <cell r="I202">
            <v>1</v>
          </cell>
          <cell r="AC202">
            <v>0</v>
          </cell>
          <cell r="AD202">
            <v>0</v>
          </cell>
          <cell r="AE202">
            <v>0</v>
          </cell>
          <cell r="AF202">
            <v>0</v>
          </cell>
          <cell r="AG202">
            <v>0</v>
          </cell>
        </row>
        <row r="203">
          <cell r="A203">
            <v>285</v>
          </cell>
          <cell r="B203" t="str">
            <v>PRINCIPALES</v>
          </cell>
          <cell r="D203" t="str">
            <v>PARKINGS - NIVEAUX 39.50 42.50 46,00 &amp; 49,50</v>
          </cell>
          <cell r="E203" t="str">
            <v>Moyens de secours</v>
          </cell>
          <cell r="H203">
            <v>2006</v>
          </cell>
          <cell r="I203">
            <v>1</v>
          </cell>
          <cell r="AC203">
            <v>0</v>
          </cell>
          <cell r="AD203">
            <v>0</v>
          </cell>
          <cell r="AE203">
            <v>0</v>
          </cell>
          <cell r="AF203">
            <v>0</v>
          </cell>
          <cell r="AG203">
            <v>0</v>
          </cell>
        </row>
        <row r="204">
          <cell r="A204">
            <v>286</v>
          </cell>
          <cell r="B204" t="str">
            <v>PRINCIPALES</v>
          </cell>
          <cell r="D204" t="str">
            <v>PARKINGS - NIVEAUX 39.50 42.50 46,00 &amp; 49,50</v>
          </cell>
          <cell r="E204" t="str">
            <v xml:space="preserve">        Extincteurs</v>
          </cell>
          <cell r="G204">
            <v>38</v>
          </cell>
          <cell r="H204">
            <v>2006</v>
          </cell>
          <cell r="I204">
            <v>1</v>
          </cell>
          <cell r="K204">
            <v>4</v>
          </cell>
          <cell r="M204">
            <v>6</v>
          </cell>
          <cell r="O204">
            <v>4</v>
          </cell>
          <cell r="S204">
            <v>4</v>
          </cell>
          <cell r="V204" t="str">
            <v>Remplacement de matériel</v>
          </cell>
          <cell r="X204" t="str">
            <v>E</v>
          </cell>
          <cell r="Z204" t="str">
            <v>E</v>
          </cell>
          <cell r="AB204" t="str">
            <v>E</v>
          </cell>
          <cell r="AC204">
            <v>6</v>
          </cell>
          <cell r="AD204">
            <v>0</v>
          </cell>
          <cell r="AE204">
            <v>0</v>
          </cell>
          <cell r="AF204">
            <v>0</v>
          </cell>
          <cell r="AG204">
            <v>0</v>
          </cell>
        </row>
        <row r="205">
          <cell r="A205">
            <v>288</v>
          </cell>
          <cell r="B205" t="str">
            <v>PRINCIPALES</v>
          </cell>
          <cell r="D205" t="str">
            <v>PARKINGS - NIVEAUX 39.50 42.50 46,00 &amp; 49,50</v>
          </cell>
          <cell r="E205" t="str">
            <v xml:space="preserve">   Luminaires BEHART</v>
          </cell>
          <cell r="G205">
            <v>300</v>
          </cell>
          <cell r="H205">
            <v>2006</v>
          </cell>
          <cell r="I205">
            <v>1</v>
          </cell>
          <cell r="AC205">
            <v>0</v>
          </cell>
          <cell r="AD205">
            <v>0</v>
          </cell>
          <cell r="AE205">
            <v>0</v>
          </cell>
          <cell r="AF205">
            <v>0</v>
          </cell>
          <cell r="AG205">
            <v>0</v>
          </cell>
        </row>
        <row r="206">
          <cell r="A206">
            <v>288</v>
          </cell>
          <cell r="B206" t="str">
            <v>PRINCIPALES</v>
          </cell>
          <cell r="D206" t="str">
            <v>PARKINGS - NIVEAUX 39.50 42.50 46,00 &amp; 49,50</v>
          </cell>
          <cell r="E206" t="str">
            <v xml:space="preserve">   Luminaires TRILUX</v>
          </cell>
          <cell r="G206">
            <v>1600</v>
          </cell>
          <cell r="H206">
            <v>2006</v>
          </cell>
          <cell r="I206">
            <v>1</v>
          </cell>
          <cell r="J206">
            <v>95</v>
          </cell>
          <cell r="L206">
            <v>95</v>
          </cell>
          <cell r="AC206">
            <v>0</v>
          </cell>
          <cell r="AD206">
            <v>0</v>
          </cell>
          <cell r="AE206">
            <v>0</v>
          </cell>
          <cell r="AF206">
            <v>0</v>
          </cell>
          <cell r="AG206">
            <v>0</v>
          </cell>
        </row>
        <row r="207">
          <cell r="A207">
            <v>289</v>
          </cell>
          <cell r="B207" t="str">
            <v>PRINCIPALES</v>
          </cell>
          <cell r="D207" t="str">
            <v>PARKINGS - NIVEAUX 39.50 42.50 46,00 &amp; 49,50</v>
          </cell>
          <cell r="E207" t="str">
            <v xml:space="preserve">   Décoration - peinture</v>
          </cell>
          <cell r="H207">
            <v>2006</v>
          </cell>
          <cell r="I207">
            <v>1</v>
          </cell>
          <cell r="K207">
            <v>15</v>
          </cell>
          <cell r="M207">
            <v>20</v>
          </cell>
          <cell r="O207">
            <v>15</v>
          </cell>
          <cell r="Q207">
            <v>15</v>
          </cell>
          <cell r="S207">
            <v>15</v>
          </cell>
          <cell r="U207">
            <v>15</v>
          </cell>
          <cell r="V207" t="str">
            <v>Travaux de réfection de peinture et maçonnerie - Application du programme de maintenance curative annuel</v>
          </cell>
          <cell r="AC207" t="e">
            <v>#NAME?</v>
          </cell>
          <cell r="AD207">
            <v>0</v>
          </cell>
          <cell r="AE207">
            <v>0</v>
          </cell>
          <cell r="AF207">
            <v>0</v>
          </cell>
          <cell r="AG207">
            <v>0</v>
          </cell>
        </row>
        <row r="208">
          <cell r="A208">
            <v>290</v>
          </cell>
          <cell r="B208" t="str">
            <v>PRINCIPALES</v>
          </cell>
          <cell r="D208" t="str">
            <v>PARKINGS - NIVEAUX 39.50 42.50 46,00 &amp; 49,50</v>
          </cell>
          <cell r="E208" t="str">
            <v xml:space="preserve">   Portail accès Raoul Dautry</v>
          </cell>
          <cell r="F208" t="str">
            <v>49.50</v>
          </cell>
          <cell r="G208">
            <v>1</v>
          </cell>
          <cell r="H208">
            <v>1967</v>
          </cell>
          <cell r="I208">
            <v>40</v>
          </cell>
          <cell r="AC208">
            <v>0</v>
          </cell>
          <cell r="AD208">
            <v>0</v>
          </cell>
          <cell r="AE208">
            <v>0</v>
          </cell>
          <cell r="AF208">
            <v>0</v>
          </cell>
          <cell r="AG208">
            <v>0</v>
          </cell>
        </row>
        <row r="209">
          <cell r="A209">
            <v>291</v>
          </cell>
          <cell r="B209" t="str">
            <v>PRINCIPALES</v>
          </cell>
          <cell r="D209" t="str">
            <v>PARKINGS - NIVEAUX 39.50 42.50 46,00 &amp; 49,50</v>
          </cell>
          <cell r="E209" t="str">
            <v xml:space="preserve">   Porte accès parking bd Vaugirard</v>
          </cell>
          <cell r="F209" t="str">
            <v>49.50</v>
          </cell>
          <cell r="G209">
            <v>1</v>
          </cell>
          <cell r="H209">
            <v>1967</v>
          </cell>
          <cell r="I209">
            <v>40</v>
          </cell>
          <cell r="AC209">
            <v>0</v>
          </cell>
          <cell r="AD209">
            <v>0</v>
          </cell>
          <cell r="AE209">
            <v>0</v>
          </cell>
          <cell r="AF209">
            <v>0</v>
          </cell>
          <cell r="AG209">
            <v>0</v>
          </cell>
        </row>
        <row r="210">
          <cell r="A210">
            <v>292</v>
          </cell>
          <cell r="B210" t="str">
            <v>PRINCIPALES</v>
          </cell>
          <cell r="D210" t="str">
            <v>PARKINGS - NIVEAUX 39.50 42.50 46,00 &amp; 49,50</v>
          </cell>
          <cell r="E210" t="str">
            <v xml:space="preserve">   Portes à effacement rapide</v>
          </cell>
          <cell r="G210">
            <v>6</v>
          </cell>
          <cell r="H210">
            <v>2006</v>
          </cell>
          <cell r="I210">
            <v>1</v>
          </cell>
          <cell r="Q210">
            <v>10</v>
          </cell>
          <cell r="V210" t="str">
            <v>Remplacement de matériel</v>
          </cell>
          <cell r="AC210">
            <v>0</v>
          </cell>
          <cell r="AD210">
            <v>0</v>
          </cell>
          <cell r="AE210">
            <v>0</v>
          </cell>
          <cell r="AF210">
            <v>0</v>
          </cell>
          <cell r="AG210">
            <v>0</v>
          </cell>
        </row>
        <row r="211">
          <cell r="A211">
            <v>292</v>
          </cell>
          <cell r="B211" t="str">
            <v>PRINCIPALES</v>
          </cell>
          <cell r="D211" t="str">
            <v>PARKINGS - NIVEAUX 39.50 42.50 46,00 &amp; 49,50</v>
          </cell>
          <cell r="E211" t="str">
            <v xml:space="preserve">   Ventilateurs de désenfumage soufflage</v>
          </cell>
          <cell r="G211">
            <v>7</v>
          </cell>
          <cell r="H211">
            <v>2006</v>
          </cell>
          <cell r="I211">
            <v>1</v>
          </cell>
          <cell r="M211">
            <v>5</v>
          </cell>
          <cell r="S211">
            <v>5</v>
          </cell>
          <cell r="U211">
            <v>5</v>
          </cell>
          <cell r="V211" t="str">
            <v>Révision générale</v>
          </cell>
          <cell r="AC211" t="e">
            <v>#NAME?</v>
          </cell>
          <cell r="AD211">
            <v>0</v>
          </cell>
          <cell r="AE211">
            <v>0</v>
          </cell>
          <cell r="AF211">
            <v>0</v>
          </cell>
          <cell r="AG211">
            <v>0</v>
          </cell>
        </row>
        <row r="212">
          <cell r="A212">
            <v>292</v>
          </cell>
          <cell r="B212" t="str">
            <v>PRINCIPALES</v>
          </cell>
          <cell r="D212" t="str">
            <v>PARKINGS - NIVEAUX 39.50 42.50 46,00 &amp; 49,50</v>
          </cell>
          <cell r="E212" t="str">
            <v xml:space="preserve">   Ventilateurs de désenfumage extracteur</v>
          </cell>
          <cell r="F212">
            <v>31</v>
          </cell>
          <cell r="G212">
            <v>3</v>
          </cell>
          <cell r="H212">
            <v>2006</v>
          </cell>
          <cell r="I212">
            <v>1</v>
          </cell>
          <cell r="M212">
            <v>5</v>
          </cell>
          <cell r="V212" t="str">
            <v>Révision générale</v>
          </cell>
          <cell r="AC212" t="e">
            <v>#NAME?</v>
          </cell>
          <cell r="AD212">
            <v>0</v>
          </cell>
          <cell r="AE212">
            <v>0</v>
          </cell>
          <cell r="AF212">
            <v>0</v>
          </cell>
          <cell r="AG212">
            <v>0</v>
          </cell>
        </row>
        <row r="213">
          <cell r="A213">
            <v>293</v>
          </cell>
          <cell r="B213" t="str">
            <v>PRINCIPALES</v>
          </cell>
          <cell r="D213" t="str">
            <v>PARKINGS - NIVEAUX 39.50 42.50 46,00 &amp; 49,50</v>
          </cell>
          <cell r="E213" t="str">
            <v>MISE EN SECURITE RENOVATION PARKING</v>
          </cell>
          <cell r="H213">
            <v>2006</v>
          </cell>
          <cell r="I213">
            <v>1</v>
          </cell>
          <cell r="W213" t="str">
            <v>I</v>
          </cell>
          <cell r="X213" t="str">
            <v>I</v>
          </cell>
          <cell r="Y213" t="str">
            <v>I</v>
          </cell>
          <cell r="AC213">
            <v>0</v>
          </cell>
          <cell r="AD213">
            <v>0</v>
          </cell>
          <cell r="AE213">
            <v>0</v>
          </cell>
          <cell r="AF213">
            <v>0</v>
          </cell>
          <cell r="AG213">
            <v>0</v>
          </cell>
        </row>
        <row r="214">
          <cell r="A214">
            <v>295</v>
          </cell>
          <cell r="B214" t="str">
            <v>PRINCIPALES</v>
          </cell>
          <cell r="D214" t="str">
            <v>PARKINGS - NIVEAUX 39.50 42.50 46,00 &amp; 49,50</v>
          </cell>
          <cell r="E214" t="str">
            <v xml:space="preserve">     - Travaux hors programme</v>
          </cell>
          <cell r="H214">
            <v>2006</v>
          </cell>
          <cell r="I214">
            <v>1</v>
          </cell>
        </row>
        <row r="215">
          <cell r="A215">
            <v>294</v>
          </cell>
          <cell r="B215" t="str">
            <v>PRINCIPALES</v>
          </cell>
          <cell r="D215" t="str">
            <v>PARKINGS - NIVEAUX 39.50 42.50 46,00 &amp; 49,50</v>
          </cell>
          <cell r="E215" t="str">
            <v>Ascenseur  C1 - parking</v>
          </cell>
          <cell r="H215">
            <v>2006</v>
          </cell>
          <cell r="I215">
            <v>1</v>
          </cell>
          <cell r="AC215">
            <v>0</v>
          </cell>
          <cell r="AD215">
            <v>0</v>
          </cell>
          <cell r="AE215">
            <v>0</v>
          </cell>
          <cell r="AF215">
            <v>0</v>
          </cell>
          <cell r="AG215">
            <v>0</v>
          </cell>
        </row>
        <row r="216">
          <cell r="A216">
            <v>295</v>
          </cell>
          <cell r="B216" t="str">
            <v>PRINCIPALES</v>
          </cell>
          <cell r="D216" t="str">
            <v>PARKINGS - NIVEAUX 39.50 42.50 46,00 &amp; 49,50</v>
          </cell>
          <cell r="E216" t="str">
            <v xml:space="preserve">     - Cabine</v>
          </cell>
          <cell r="G216">
            <v>1</v>
          </cell>
          <cell r="H216">
            <v>2001</v>
          </cell>
          <cell r="I216">
            <v>6</v>
          </cell>
          <cell r="K216">
            <v>23</v>
          </cell>
          <cell r="M216">
            <v>23</v>
          </cell>
          <cell r="U216">
            <v>20</v>
          </cell>
          <cell r="V216" t="str">
            <v>Remise en état de la cabine d'origine</v>
          </cell>
          <cell r="AC216" t="e">
            <v>#NAME?</v>
          </cell>
          <cell r="AD216">
            <v>0</v>
          </cell>
          <cell r="AE216">
            <v>0</v>
          </cell>
          <cell r="AF216">
            <v>0</v>
          </cell>
          <cell r="AG216">
            <v>0</v>
          </cell>
        </row>
        <row r="217">
          <cell r="A217">
            <v>296</v>
          </cell>
          <cell r="B217" t="str">
            <v>PRINCIPALES</v>
          </cell>
          <cell r="D217" t="str">
            <v>PARKINGS - NIVEAUX 39.50 42.50 46,00 &amp; 49,50</v>
          </cell>
          <cell r="E217" t="str">
            <v xml:space="preserve">     - Machinerie</v>
          </cell>
          <cell r="G217">
            <v>1</v>
          </cell>
          <cell r="H217">
            <v>2001</v>
          </cell>
          <cell r="I217">
            <v>6</v>
          </cell>
          <cell r="AC217">
            <v>0</v>
          </cell>
          <cell r="AD217">
            <v>0</v>
          </cell>
          <cell r="AE217">
            <v>0</v>
          </cell>
          <cell r="AF217">
            <v>0</v>
          </cell>
          <cell r="AG217">
            <v>0</v>
          </cell>
        </row>
        <row r="218">
          <cell r="A218">
            <v>297</v>
          </cell>
          <cell r="B218" t="str">
            <v>PRINCIPALES</v>
          </cell>
          <cell r="D218" t="str">
            <v>PARKINGS - NIVEAUX 39.50 42.50 46,00 &amp; 49,50</v>
          </cell>
          <cell r="E218" t="str">
            <v xml:space="preserve">     - Electricité</v>
          </cell>
          <cell r="G218">
            <v>1</v>
          </cell>
          <cell r="H218">
            <v>2001</v>
          </cell>
          <cell r="I218">
            <v>6</v>
          </cell>
          <cell r="AC218">
            <v>0</v>
          </cell>
          <cell r="AD218">
            <v>0</v>
          </cell>
          <cell r="AE218">
            <v>0</v>
          </cell>
          <cell r="AF218">
            <v>0</v>
          </cell>
          <cell r="AG218">
            <v>0</v>
          </cell>
        </row>
        <row r="219">
          <cell r="A219">
            <v>298</v>
          </cell>
          <cell r="B219" t="str">
            <v>PRINCIPALES</v>
          </cell>
          <cell r="D219" t="str">
            <v>PARKINGS - NIVEAUX 39.50 42.50 46,00 &amp; 49,50</v>
          </cell>
          <cell r="E219" t="str">
            <v xml:space="preserve">     - Extraction</v>
          </cell>
          <cell r="H219">
            <v>1967</v>
          </cell>
          <cell r="I219">
            <v>40</v>
          </cell>
          <cell r="AA219" t="str">
            <v>I</v>
          </cell>
          <cell r="AC219">
            <v>0</v>
          </cell>
          <cell r="AD219">
            <v>0</v>
          </cell>
          <cell r="AE219">
            <v>0</v>
          </cell>
          <cell r="AF219">
            <v>0</v>
          </cell>
          <cell r="AG219">
            <v>0</v>
          </cell>
        </row>
        <row r="220">
          <cell r="A220">
            <v>309</v>
          </cell>
          <cell r="B220" t="str">
            <v>PRINCIPALES</v>
          </cell>
          <cell r="D220" t="str">
            <v>TERRASSE NIVEAU 70.00</v>
          </cell>
          <cell r="E220" t="str">
            <v>TOTAL TERRASSE NIVEAU 70.00</v>
          </cell>
          <cell r="J220">
            <v>360</v>
          </cell>
          <cell r="L220">
            <v>0</v>
          </cell>
          <cell r="N220">
            <v>0</v>
          </cell>
          <cell r="P220">
            <v>0</v>
          </cell>
          <cell r="R220">
            <v>0</v>
          </cell>
          <cell r="T220">
            <v>0</v>
          </cell>
        </row>
        <row r="221">
          <cell r="A221">
            <v>310</v>
          </cell>
          <cell r="B221" t="str">
            <v>PRINCIPALES</v>
          </cell>
          <cell r="D221" t="str">
            <v>TERRASSE NIVEAU 70.00</v>
          </cell>
          <cell r="I221" t="str">
            <v/>
          </cell>
          <cell r="J221">
            <v>360</v>
          </cell>
          <cell r="K221">
            <v>0</v>
          </cell>
          <cell r="L221">
            <v>0</v>
          </cell>
          <cell r="M221">
            <v>0</v>
          </cell>
          <cell r="N221">
            <v>0</v>
          </cell>
          <cell r="O221">
            <v>0</v>
          </cell>
          <cell r="P221">
            <v>0</v>
          </cell>
          <cell r="Q221">
            <v>0</v>
          </cell>
          <cell r="R221">
            <v>0</v>
          </cell>
          <cell r="S221">
            <v>0</v>
          </cell>
          <cell r="T221">
            <v>0</v>
          </cell>
          <cell r="U221">
            <v>0</v>
          </cell>
        </row>
        <row r="222">
          <cell r="A222">
            <v>311</v>
          </cell>
          <cell r="B222" t="str">
            <v>PRINCIPALES</v>
          </cell>
          <cell r="D222" t="str">
            <v>TERRASSE NIVEAU 70.00</v>
          </cell>
          <cell r="E222" t="str">
            <v xml:space="preserve"> Etancheité</v>
          </cell>
          <cell r="F222" t="str">
            <v>70.00</v>
          </cell>
          <cell r="G222">
            <v>1</v>
          </cell>
          <cell r="H222">
            <v>1967</v>
          </cell>
          <cell r="I222">
            <v>40</v>
          </cell>
          <cell r="J222">
            <v>360</v>
          </cell>
          <cell r="V222" t="str">
            <v xml:space="preserve"> Etude et réfection de l'étanchéité de la terrasse et des skydoms</v>
          </cell>
          <cell r="Y222" t="str">
            <v>I</v>
          </cell>
          <cell r="Z222" t="str">
            <v>I</v>
          </cell>
          <cell r="AC222">
            <v>0</v>
          </cell>
          <cell r="AD222">
            <v>0</v>
          </cell>
          <cell r="AE222">
            <v>0</v>
          </cell>
          <cell r="AF222">
            <v>0</v>
          </cell>
          <cell r="AG222">
            <v>0</v>
          </cell>
        </row>
        <row r="223">
          <cell r="A223">
            <v>312</v>
          </cell>
          <cell r="B223" t="str">
            <v>PRINCIPALES</v>
          </cell>
          <cell r="D223" t="str">
            <v>TERRASSE NIVEAU 70.00</v>
          </cell>
          <cell r="E223" t="str">
            <v xml:space="preserve"> Ecoulement des eaux</v>
          </cell>
          <cell r="F223" t="str">
            <v>70.00</v>
          </cell>
          <cell r="G223">
            <v>1</v>
          </cell>
          <cell r="H223">
            <v>1967</v>
          </cell>
          <cell r="I223">
            <v>40</v>
          </cell>
          <cell r="AC223">
            <v>0</v>
          </cell>
          <cell r="AD223">
            <v>0</v>
          </cell>
          <cell r="AE223">
            <v>0</v>
          </cell>
          <cell r="AF223">
            <v>0</v>
          </cell>
          <cell r="AG223">
            <v>0</v>
          </cell>
        </row>
        <row r="224">
          <cell r="A224">
            <v>326</v>
          </cell>
          <cell r="B224" t="str">
            <v>PRINCIPALES</v>
          </cell>
          <cell r="D224" t="str">
            <v>TERRASSE NIVEAU 117.00</v>
          </cell>
          <cell r="E224" t="str">
            <v>TOTAL TERRASSE NIVEAU 117.00</v>
          </cell>
          <cell r="J224">
            <v>0</v>
          </cell>
          <cell r="L224">
            <v>0</v>
          </cell>
          <cell r="N224">
            <v>0</v>
          </cell>
          <cell r="P224">
            <v>0</v>
          </cell>
          <cell r="R224">
            <v>0</v>
          </cell>
          <cell r="T224">
            <v>0</v>
          </cell>
        </row>
        <row r="225">
          <cell r="A225">
            <v>326</v>
          </cell>
          <cell r="B225" t="str">
            <v>PRINCIPALES</v>
          </cell>
          <cell r="D225" t="str">
            <v>TERRASSE NIVEAU 117.00</v>
          </cell>
          <cell r="I225" t="str">
            <v/>
          </cell>
          <cell r="J225">
            <v>0</v>
          </cell>
          <cell r="K225">
            <v>0</v>
          </cell>
          <cell r="L225">
            <v>0</v>
          </cell>
          <cell r="M225">
            <v>0</v>
          </cell>
          <cell r="N225">
            <v>0</v>
          </cell>
          <cell r="O225">
            <v>0</v>
          </cell>
          <cell r="P225">
            <v>0</v>
          </cell>
          <cell r="Q225">
            <v>0</v>
          </cell>
          <cell r="R225">
            <v>0</v>
          </cell>
          <cell r="S225">
            <v>0</v>
          </cell>
          <cell r="T225">
            <v>0</v>
          </cell>
          <cell r="U225">
            <v>0</v>
          </cell>
        </row>
        <row r="226">
          <cell r="A226">
            <v>327</v>
          </cell>
          <cell r="B226" t="str">
            <v>PRINCIPALES</v>
          </cell>
          <cell r="D226" t="str">
            <v>TERRASSE NIVEAU 117.00</v>
          </cell>
          <cell r="E226" t="str">
            <v xml:space="preserve"> Etanchéité</v>
          </cell>
          <cell r="I226" t="str">
            <v/>
          </cell>
          <cell r="AC226">
            <v>0</v>
          </cell>
          <cell r="AD226">
            <v>0</v>
          </cell>
          <cell r="AE226">
            <v>0</v>
          </cell>
          <cell r="AF226">
            <v>0</v>
          </cell>
          <cell r="AG226">
            <v>0</v>
          </cell>
        </row>
        <row r="227">
          <cell r="A227">
            <v>326</v>
          </cell>
          <cell r="B227" t="str">
            <v>PRINCIPALES</v>
          </cell>
          <cell r="D227" t="str">
            <v>TERRASSE NIVEAU 117.00</v>
          </cell>
          <cell r="E227" t="str">
            <v xml:space="preserve">     - Terrasse 117 bloc 1</v>
          </cell>
          <cell r="F227" t="str">
            <v>117.00</v>
          </cell>
          <cell r="G227">
            <v>1</v>
          </cell>
          <cell r="H227">
            <v>1967</v>
          </cell>
          <cell r="I227">
            <v>40</v>
          </cell>
          <cell r="V227" t="str">
            <v xml:space="preserve">  )</v>
          </cell>
          <cell r="AC227">
            <v>0</v>
          </cell>
          <cell r="AD227">
            <v>0</v>
          </cell>
          <cell r="AE227">
            <v>0</v>
          </cell>
          <cell r="AF227">
            <v>0</v>
          </cell>
          <cell r="AG227">
            <v>0</v>
          </cell>
        </row>
        <row r="228">
          <cell r="A228">
            <v>327</v>
          </cell>
          <cell r="B228" t="str">
            <v>PRINCIPALES</v>
          </cell>
          <cell r="D228" t="str">
            <v>TERRASSE NIVEAU 117.00</v>
          </cell>
          <cell r="E228" t="str">
            <v xml:space="preserve">     - Terrasse 117 blocs 2 et 3</v>
          </cell>
          <cell r="F228" t="str">
            <v>117.00</v>
          </cell>
          <cell r="G228">
            <v>1</v>
          </cell>
          <cell r="H228">
            <v>1967</v>
          </cell>
          <cell r="I228">
            <v>40</v>
          </cell>
          <cell r="V228" t="str">
            <v xml:space="preserve">  )              Etude et</v>
          </cell>
          <cell r="AC228">
            <v>0</v>
          </cell>
          <cell r="AD228">
            <v>0</v>
          </cell>
          <cell r="AE228">
            <v>0</v>
          </cell>
          <cell r="AF228">
            <v>0</v>
          </cell>
          <cell r="AG228">
            <v>0</v>
          </cell>
        </row>
        <row r="229">
          <cell r="A229">
            <v>328</v>
          </cell>
          <cell r="B229" t="str">
            <v>PRINCIPALES</v>
          </cell>
          <cell r="D229" t="str">
            <v>TERRASSE NIVEAU 117.00</v>
          </cell>
          <cell r="E229" t="str">
            <v xml:space="preserve">     - Terrasse 117 bloc 4</v>
          </cell>
          <cell r="F229" t="str">
            <v>117.00</v>
          </cell>
          <cell r="G229">
            <v>1</v>
          </cell>
          <cell r="H229">
            <v>1967</v>
          </cell>
          <cell r="I229">
            <v>40</v>
          </cell>
          <cell r="V229" t="str">
            <v xml:space="preserve">  )             Réfection</v>
          </cell>
          <cell r="AC229">
            <v>0</v>
          </cell>
          <cell r="AD229">
            <v>0</v>
          </cell>
          <cell r="AE229">
            <v>0</v>
          </cell>
          <cell r="AF229">
            <v>0</v>
          </cell>
          <cell r="AG229">
            <v>0</v>
          </cell>
        </row>
        <row r="230">
          <cell r="A230">
            <v>329</v>
          </cell>
          <cell r="B230" t="str">
            <v>PRINCIPALES</v>
          </cell>
          <cell r="D230" t="str">
            <v>TERRASSE NIVEAU 117.00</v>
          </cell>
          <cell r="E230" t="str">
            <v>Réfection de l'étancheité et de l'écoulement des terrasses</v>
          </cell>
          <cell r="I230" t="str">
            <v/>
          </cell>
          <cell r="V230" t="str">
            <v>Etudes et travaux pour l'étancheité et l'écoulement des eaux</v>
          </cell>
          <cell r="W230" t="str">
            <v>I</v>
          </cell>
          <cell r="X230" t="str">
            <v>I</v>
          </cell>
          <cell r="Y230" t="str">
            <v>I</v>
          </cell>
          <cell r="Z230" t="str">
            <v>I</v>
          </cell>
          <cell r="AC230">
            <v>0</v>
          </cell>
          <cell r="AD230">
            <v>0</v>
          </cell>
          <cell r="AE230">
            <v>0</v>
          </cell>
          <cell r="AF230">
            <v>0</v>
          </cell>
          <cell r="AG230">
            <v>0</v>
          </cell>
        </row>
        <row r="231">
          <cell r="A231">
            <v>330</v>
          </cell>
          <cell r="B231" t="str">
            <v>PRINCIPALES</v>
          </cell>
          <cell r="D231" t="str">
            <v>TERRASSE NIVEAU 117.00</v>
          </cell>
          <cell r="E231" t="str">
            <v xml:space="preserve"> Ecoulement des eaux</v>
          </cell>
          <cell r="I231" t="str">
            <v/>
          </cell>
          <cell r="AC231">
            <v>0</v>
          </cell>
          <cell r="AD231">
            <v>0</v>
          </cell>
          <cell r="AE231">
            <v>0</v>
          </cell>
          <cell r="AF231">
            <v>0</v>
          </cell>
          <cell r="AG231">
            <v>0</v>
          </cell>
        </row>
        <row r="232">
          <cell r="A232">
            <v>331</v>
          </cell>
          <cell r="B232" t="str">
            <v>PRINCIPALES</v>
          </cell>
          <cell r="D232" t="str">
            <v>TERRASSE NIVEAU 117.00</v>
          </cell>
          <cell r="E232" t="str">
            <v xml:space="preserve">     - Terrasse 117 bloc 1</v>
          </cell>
          <cell r="F232" t="str">
            <v>117.00</v>
          </cell>
          <cell r="G232">
            <v>1</v>
          </cell>
          <cell r="H232">
            <v>1967</v>
          </cell>
          <cell r="I232">
            <v>40</v>
          </cell>
          <cell r="V232" t="str">
            <v xml:space="preserve">  )</v>
          </cell>
          <cell r="AC232">
            <v>0</v>
          </cell>
          <cell r="AD232">
            <v>0</v>
          </cell>
          <cell r="AE232">
            <v>0</v>
          </cell>
          <cell r="AF232">
            <v>0</v>
          </cell>
          <cell r="AG232">
            <v>0</v>
          </cell>
        </row>
        <row r="233">
          <cell r="A233">
            <v>332</v>
          </cell>
          <cell r="B233" t="str">
            <v>PRINCIPALES</v>
          </cell>
          <cell r="D233" t="str">
            <v>TERRASSE NIVEAU 117.00</v>
          </cell>
          <cell r="E233" t="str">
            <v xml:space="preserve">     - Terrasse 117 blocs 2 et 3</v>
          </cell>
          <cell r="F233" t="str">
            <v>117.00</v>
          </cell>
          <cell r="G233">
            <v>1</v>
          </cell>
          <cell r="H233">
            <v>1967</v>
          </cell>
          <cell r="I233">
            <v>40</v>
          </cell>
          <cell r="V233" t="str">
            <v xml:space="preserve">  ) Suppression des barbacannes</v>
          </cell>
          <cell r="AC233">
            <v>0</v>
          </cell>
          <cell r="AD233">
            <v>0</v>
          </cell>
          <cell r="AE233">
            <v>0</v>
          </cell>
          <cell r="AF233">
            <v>0</v>
          </cell>
          <cell r="AG233">
            <v>0</v>
          </cell>
        </row>
        <row r="234">
          <cell r="A234">
            <v>333</v>
          </cell>
          <cell r="B234" t="str">
            <v>PRINCIPALES</v>
          </cell>
          <cell r="D234" t="str">
            <v>TERRASSE NIVEAU 117.00</v>
          </cell>
          <cell r="E234" t="str">
            <v xml:space="preserve">     - Terrasse 117 bloc 4</v>
          </cell>
          <cell r="F234" t="str">
            <v>117.00</v>
          </cell>
          <cell r="G234">
            <v>1</v>
          </cell>
          <cell r="H234">
            <v>1967</v>
          </cell>
          <cell r="I234">
            <v>40</v>
          </cell>
          <cell r="V234" t="str">
            <v xml:space="preserve">  ) Etude et Realisation</v>
          </cell>
          <cell r="AC234">
            <v>0</v>
          </cell>
          <cell r="AD234">
            <v>0</v>
          </cell>
          <cell r="AE234">
            <v>0</v>
          </cell>
          <cell r="AF234">
            <v>0</v>
          </cell>
          <cell r="AG234">
            <v>0</v>
          </cell>
        </row>
        <row r="235">
          <cell r="A235">
            <v>345</v>
          </cell>
          <cell r="B235" t="str">
            <v>PRINCIPALES</v>
          </cell>
          <cell r="D235" t="str">
            <v>FACADES INFRASTRUCTURE</v>
          </cell>
          <cell r="E235" t="str">
            <v>TOTAL FACADES INFRASTRUCTURE</v>
          </cell>
          <cell r="J235">
            <v>30</v>
          </cell>
          <cell r="L235">
            <v>10</v>
          </cell>
          <cell r="N235">
            <v>10</v>
          </cell>
          <cell r="P235">
            <v>20</v>
          </cell>
          <cell r="R235">
            <v>30</v>
          </cell>
          <cell r="T235">
            <v>30</v>
          </cell>
        </row>
        <row r="236">
          <cell r="A236">
            <v>345</v>
          </cell>
          <cell r="B236" t="str">
            <v>PRINCIPALES</v>
          </cell>
          <cell r="D236" t="str">
            <v>FACADES INFRASTRUCTURE</v>
          </cell>
          <cell r="I236" t="str">
            <v/>
          </cell>
          <cell r="J236">
            <v>0</v>
          </cell>
          <cell r="K236">
            <v>30</v>
          </cell>
          <cell r="L236">
            <v>0</v>
          </cell>
          <cell r="M236">
            <v>10</v>
          </cell>
          <cell r="N236">
            <v>0</v>
          </cell>
          <cell r="O236">
            <v>10</v>
          </cell>
          <cell r="P236">
            <v>0</v>
          </cell>
          <cell r="Q236">
            <v>20</v>
          </cell>
          <cell r="R236">
            <v>0</v>
          </cell>
          <cell r="S236">
            <v>30</v>
          </cell>
          <cell r="T236">
            <v>0</v>
          </cell>
          <cell r="U236">
            <v>30</v>
          </cell>
        </row>
        <row r="237">
          <cell r="A237">
            <v>345</v>
          </cell>
          <cell r="B237" t="str">
            <v>PRINCIPALES</v>
          </cell>
          <cell r="D237" t="str">
            <v>FACADES INFRASTRUCTURE</v>
          </cell>
          <cell r="E237" t="str">
            <v xml:space="preserve"> Boulevard Vaugirard</v>
          </cell>
          <cell r="G237">
            <v>1</v>
          </cell>
          <cell r="H237">
            <v>1967</v>
          </cell>
          <cell r="I237">
            <v>40</v>
          </cell>
          <cell r="K237">
            <v>30</v>
          </cell>
          <cell r="M237">
            <v>10</v>
          </cell>
          <cell r="O237">
            <v>10</v>
          </cell>
          <cell r="U237">
            <v>30</v>
          </cell>
          <cell r="V237" t="str">
            <v xml:space="preserve">Réfection revetement mural </v>
          </cell>
          <cell r="Z237" t="str">
            <v>I</v>
          </cell>
          <cell r="AC237" t="e">
            <v>#NAME?</v>
          </cell>
          <cell r="AD237">
            <v>0</v>
          </cell>
          <cell r="AE237">
            <v>0</v>
          </cell>
          <cell r="AF237">
            <v>0</v>
          </cell>
          <cell r="AG237">
            <v>0</v>
          </cell>
        </row>
        <row r="238">
          <cell r="A238">
            <v>346</v>
          </cell>
          <cell r="B238" t="str">
            <v>PRINCIPALES</v>
          </cell>
          <cell r="D238" t="str">
            <v>FACADES INFRASTRUCTURE</v>
          </cell>
          <cell r="E238" t="str">
            <v xml:space="preserve"> Place Raoul Dautry</v>
          </cell>
          <cell r="G238">
            <v>1</v>
          </cell>
          <cell r="H238">
            <v>1967</v>
          </cell>
          <cell r="I238">
            <v>40</v>
          </cell>
          <cell r="V238" t="str">
            <v xml:space="preserve">Réfection revetement mural </v>
          </cell>
          <cell r="Z238" t="str">
            <v>I</v>
          </cell>
          <cell r="AC238">
            <v>0</v>
          </cell>
          <cell r="AD238">
            <v>0</v>
          </cell>
          <cell r="AE238">
            <v>0</v>
          </cell>
          <cell r="AF238">
            <v>0</v>
          </cell>
          <cell r="AG238">
            <v>0</v>
          </cell>
        </row>
        <row r="239">
          <cell r="A239">
            <v>347</v>
          </cell>
          <cell r="B239" t="str">
            <v>PRINCIPALES</v>
          </cell>
          <cell r="D239" t="str">
            <v>FACADES INFRASTRUCTURE</v>
          </cell>
          <cell r="E239" t="str">
            <v xml:space="preserve"> Avenue du Maine et Boulevard Vaugirard</v>
          </cell>
          <cell r="G239">
            <v>1</v>
          </cell>
          <cell r="H239">
            <v>1967</v>
          </cell>
          <cell r="I239">
            <v>40</v>
          </cell>
          <cell r="Q239">
            <v>20</v>
          </cell>
          <cell r="V239" t="str">
            <v xml:space="preserve">Réfection revetement mural </v>
          </cell>
          <cell r="W239" t="str">
            <v>E</v>
          </cell>
          <cell r="Y239" t="str">
            <v>I</v>
          </cell>
          <cell r="Z239" t="str">
            <v>I</v>
          </cell>
          <cell r="AC239">
            <v>0</v>
          </cell>
          <cell r="AD239">
            <v>0</v>
          </cell>
          <cell r="AE239">
            <v>0</v>
          </cell>
          <cell r="AF239">
            <v>0</v>
          </cell>
          <cell r="AG239">
            <v>0</v>
          </cell>
        </row>
        <row r="240">
          <cell r="A240">
            <v>348</v>
          </cell>
          <cell r="B240" t="str">
            <v>PRINCIPALES</v>
          </cell>
          <cell r="D240" t="str">
            <v>FACADES INFRASTRUCTURE</v>
          </cell>
          <cell r="E240" t="str">
            <v xml:space="preserve"> Rue du commandant Mouchotte</v>
          </cell>
          <cell r="G240">
            <v>1</v>
          </cell>
          <cell r="H240">
            <v>1967</v>
          </cell>
          <cell r="I240">
            <v>40</v>
          </cell>
          <cell r="S240">
            <v>30</v>
          </cell>
          <cell r="V240" t="str">
            <v xml:space="preserve">Réfection revetement mural </v>
          </cell>
          <cell r="Z240" t="str">
            <v>I</v>
          </cell>
          <cell r="AC240">
            <v>0</v>
          </cell>
          <cell r="AD240">
            <v>0</v>
          </cell>
          <cell r="AE240">
            <v>0</v>
          </cell>
          <cell r="AF240">
            <v>0</v>
          </cell>
          <cell r="AG240">
            <v>0</v>
          </cell>
        </row>
        <row r="241">
          <cell r="A241">
            <v>359</v>
          </cell>
          <cell r="B241" t="str">
            <v>PRINCIPALES</v>
          </cell>
          <cell r="D241" t="str">
            <v xml:space="preserve"> BATIMENT FRONTAL</v>
          </cell>
          <cell r="E241" t="str">
            <v>TOTAL  BATIMENT FRONTAL</v>
          </cell>
          <cell r="J241">
            <v>100</v>
          </cell>
          <cell r="L241">
            <v>194</v>
          </cell>
          <cell r="N241">
            <v>221</v>
          </cell>
          <cell r="P241">
            <v>24</v>
          </cell>
          <cell r="R241">
            <v>24</v>
          </cell>
          <cell r="T241">
            <v>24</v>
          </cell>
        </row>
        <row r="242">
          <cell r="A242">
            <v>359</v>
          </cell>
          <cell r="B242" t="str">
            <v>PRINCIPALES</v>
          </cell>
          <cell r="D242" t="str">
            <v xml:space="preserve"> BATIMENT FRONTAL</v>
          </cell>
          <cell r="I242" t="str">
            <v/>
          </cell>
          <cell r="J242">
            <v>80</v>
          </cell>
          <cell r="K242">
            <v>20</v>
          </cell>
          <cell r="L242">
            <v>160</v>
          </cell>
          <cell r="M242">
            <v>34</v>
          </cell>
          <cell r="N242">
            <v>200</v>
          </cell>
          <cell r="O242">
            <v>21</v>
          </cell>
          <cell r="P242">
            <v>0</v>
          </cell>
          <cell r="Q242">
            <v>24</v>
          </cell>
          <cell r="R242">
            <v>0</v>
          </cell>
          <cell r="S242">
            <v>24</v>
          </cell>
          <cell r="T242">
            <v>0</v>
          </cell>
          <cell r="U242">
            <v>24</v>
          </cell>
        </row>
        <row r="243">
          <cell r="A243">
            <v>359</v>
          </cell>
          <cell r="B243" t="str">
            <v>PRINCIPALES</v>
          </cell>
          <cell r="D243" t="str">
            <v xml:space="preserve"> BATIMENT FRONTAL</v>
          </cell>
          <cell r="E243" t="str">
            <v xml:space="preserve">  Galerie déchets - local poubelles</v>
          </cell>
          <cell r="I243" t="str">
            <v/>
          </cell>
          <cell r="Y243" t="str">
            <v>I</v>
          </cell>
          <cell r="Z243" t="str">
            <v>I</v>
          </cell>
          <cell r="AC243">
            <v>0</v>
          </cell>
          <cell r="AD243">
            <v>0</v>
          </cell>
          <cell r="AE243">
            <v>0</v>
          </cell>
          <cell r="AF243">
            <v>0</v>
          </cell>
          <cell r="AG243">
            <v>0</v>
          </cell>
        </row>
        <row r="244">
          <cell r="A244">
            <v>360</v>
          </cell>
          <cell r="B244" t="str">
            <v>PRINCIPALES</v>
          </cell>
          <cell r="D244" t="str">
            <v xml:space="preserve"> BATIMENT FRONTAL</v>
          </cell>
          <cell r="E244" t="str">
            <v xml:space="preserve">  Galerie ordure</v>
          </cell>
          <cell r="F244" t="str">
            <v>56.00</v>
          </cell>
          <cell r="G244">
            <v>1</v>
          </cell>
          <cell r="H244">
            <v>2004</v>
          </cell>
          <cell r="I244">
            <v>3</v>
          </cell>
          <cell r="K244">
            <v>20</v>
          </cell>
          <cell r="M244">
            <v>25</v>
          </cell>
          <cell r="S244">
            <v>10</v>
          </cell>
          <cell r="U244">
            <v>10</v>
          </cell>
          <cell r="V244" t="str">
            <v>Mise en conformité électrique</v>
          </cell>
          <cell r="AC244" t="e">
            <v>#NAME?</v>
          </cell>
          <cell r="AD244">
            <v>0</v>
          </cell>
          <cell r="AE244">
            <v>0</v>
          </cell>
          <cell r="AF244">
            <v>0</v>
          </cell>
          <cell r="AG244">
            <v>0</v>
          </cell>
        </row>
        <row r="245">
          <cell r="A245">
            <v>361</v>
          </cell>
          <cell r="B245" t="str">
            <v>PRINCIPALES</v>
          </cell>
          <cell r="D245" t="str">
            <v xml:space="preserve"> BATIMENT FRONTAL</v>
          </cell>
          <cell r="E245" t="str">
            <v xml:space="preserve">  Local poubelle</v>
          </cell>
          <cell r="F245" t="str">
            <v>56.00</v>
          </cell>
          <cell r="G245">
            <v>1</v>
          </cell>
          <cell r="H245">
            <v>1994</v>
          </cell>
          <cell r="I245">
            <v>13</v>
          </cell>
          <cell r="Q245">
            <v>4</v>
          </cell>
          <cell r="AC245">
            <v>0</v>
          </cell>
          <cell r="AD245">
            <v>0</v>
          </cell>
          <cell r="AE245">
            <v>0</v>
          </cell>
          <cell r="AF245">
            <v>0</v>
          </cell>
          <cell r="AG245">
            <v>0</v>
          </cell>
        </row>
        <row r="246">
          <cell r="A246">
            <v>362</v>
          </cell>
          <cell r="B246" t="str">
            <v>PRINCIPALES</v>
          </cell>
          <cell r="D246" t="str">
            <v xml:space="preserve"> BATIMENT FRONTAL</v>
          </cell>
          <cell r="E246" t="str">
            <v xml:space="preserve">  Extincteurs</v>
          </cell>
          <cell r="G246">
            <v>9</v>
          </cell>
          <cell r="I246" t="str">
            <v/>
          </cell>
          <cell r="V246" t="str">
            <v xml:space="preserve"> Remplacement</v>
          </cell>
          <cell r="Y246" t="str">
            <v>E</v>
          </cell>
          <cell r="AC246">
            <v>0</v>
          </cell>
          <cell r="AD246">
            <v>0</v>
          </cell>
          <cell r="AE246">
            <v>0</v>
          </cell>
          <cell r="AF246">
            <v>0</v>
          </cell>
          <cell r="AG246">
            <v>0</v>
          </cell>
        </row>
        <row r="247">
          <cell r="A247">
            <v>363</v>
          </cell>
          <cell r="B247" t="str">
            <v>PRINCIPALES</v>
          </cell>
          <cell r="D247" t="str">
            <v xml:space="preserve"> BATIMENT FRONTAL</v>
          </cell>
          <cell r="E247" t="str">
            <v xml:space="preserve">  Local compacteur</v>
          </cell>
          <cell r="I247" t="str">
            <v/>
          </cell>
          <cell r="O247">
            <v>5</v>
          </cell>
          <cell r="S247">
            <v>5</v>
          </cell>
          <cell r="U247">
            <v>5</v>
          </cell>
          <cell r="V247" t="str">
            <v>Rémise à niveau du local</v>
          </cell>
          <cell r="Y247" t="str">
            <v>I</v>
          </cell>
          <cell r="Z247" t="str">
            <v>I</v>
          </cell>
          <cell r="AC247">
            <v>0</v>
          </cell>
          <cell r="AD247">
            <v>0</v>
          </cell>
          <cell r="AE247">
            <v>0</v>
          </cell>
          <cell r="AF247">
            <v>0</v>
          </cell>
          <cell r="AG247">
            <v>0</v>
          </cell>
        </row>
        <row r="248">
          <cell r="A248">
            <v>364</v>
          </cell>
          <cell r="B248" t="str">
            <v>PRINCIPALES</v>
          </cell>
          <cell r="D248" t="str">
            <v xml:space="preserve"> BATIMENT FRONTAL</v>
          </cell>
          <cell r="E248" t="str">
            <v xml:space="preserve">  Nacelle</v>
          </cell>
          <cell r="I248" t="str">
            <v/>
          </cell>
          <cell r="M248">
            <v>5</v>
          </cell>
          <cell r="V248" t="str">
            <v>Remise en état du plancher</v>
          </cell>
          <cell r="AC248" t="e">
            <v>#NAME?</v>
          </cell>
          <cell r="AD248">
            <v>0</v>
          </cell>
          <cell r="AE248">
            <v>0</v>
          </cell>
          <cell r="AF248">
            <v>0</v>
          </cell>
          <cell r="AG248">
            <v>0</v>
          </cell>
        </row>
        <row r="249">
          <cell r="A249">
            <v>365</v>
          </cell>
          <cell r="B249" t="str">
            <v>PRINCIPALES</v>
          </cell>
          <cell r="D249" t="str">
            <v xml:space="preserve"> BATIMENT FRONTAL</v>
          </cell>
          <cell r="E249" t="str">
            <v xml:space="preserve">  Armoire électrique</v>
          </cell>
          <cell r="F249" t="str">
            <v>15è ét.</v>
          </cell>
          <cell r="G249">
            <v>1</v>
          </cell>
          <cell r="H249">
            <v>1970</v>
          </cell>
          <cell r="I249">
            <v>37</v>
          </cell>
          <cell r="AC249">
            <v>0</v>
          </cell>
          <cell r="AD249">
            <v>0</v>
          </cell>
          <cell r="AE249">
            <v>0</v>
          </cell>
          <cell r="AF249">
            <v>0</v>
          </cell>
          <cell r="AG249">
            <v>0</v>
          </cell>
        </row>
        <row r="250">
          <cell r="A250">
            <v>366</v>
          </cell>
          <cell r="B250" t="str">
            <v>PRINCIPALES</v>
          </cell>
          <cell r="D250" t="str">
            <v xml:space="preserve"> BATIMENT FRONTAL</v>
          </cell>
          <cell r="E250" t="str">
            <v xml:space="preserve">  Balancelle</v>
          </cell>
          <cell r="G250">
            <v>1</v>
          </cell>
          <cell r="H250">
            <v>1980</v>
          </cell>
          <cell r="I250">
            <v>27</v>
          </cell>
          <cell r="V250" t="str">
            <v>Remplacement de vis sans fin</v>
          </cell>
          <cell r="X250" t="str">
            <v>I</v>
          </cell>
          <cell r="AC250">
            <v>0</v>
          </cell>
          <cell r="AD250">
            <v>0</v>
          </cell>
          <cell r="AE250">
            <v>0</v>
          </cell>
          <cell r="AF250">
            <v>0</v>
          </cell>
          <cell r="AG250">
            <v>0</v>
          </cell>
        </row>
        <row r="251">
          <cell r="A251">
            <v>367</v>
          </cell>
          <cell r="B251" t="str">
            <v>PRINCIPALES</v>
          </cell>
          <cell r="D251" t="str">
            <v xml:space="preserve"> BATIMENT FRONTAL</v>
          </cell>
          <cell r="E251" t="str">
            <v xml:space="preserve">  Chemin de roulement</v>
          </cell>
          <cell r="F251" t="str">
            <v>Terr.</v>
          </cell>
          <cell r="G251">
            <v>1</v>
          </cell>
          <cell r="H251">
            <v>1970</v>
          </cell>
          <cell r="I251">
            <v>37</v>
          </cell>
          <cell r="AC251">
            <v>0</v>
          </cell>
          <cell r="AD251">
            <v>0</v>
          </cell>
          <cell r="AE251">
            <v>0</v>
          </cell>
          <cell r="AF251">
            <v>0</v>
          </cell>
          <cell r="AG251">
            <v>0</v>
          </cell>
        </row>
        <row r="252">
          <cell r="A252">
            <v>369</v>
          </cell>
          <cell r="B252" t="str">
            <v>PRINCIPALES</v>
          </cell>
          <cell r="D252" t="str">
            <v xml:space="preserve"> BATIMENT FRONTAL</v>
          </cell>
          <cell r="E252" t="str">
            <v xml:space="preserve">  Hall F</v>
          </cell>
          <cell r="I252" t="str">
            <v/>
          </cell>
          <cell r="AC252">
            <v>0</v>
          </cell>
          <cell r="AD252">
            <v>0</v>
          </cell>
          <cell r="AE252">
            <v>0</v>
          </cell>
          <cell r="AF252">
            <v>0</v>
          </cell>
          <cell r="AG252">
            <v>0</v>
          </cell>
        </row>
        <row r="253">
          <cell r="A253">
            <v>370</v>
          </cell>
          <cell r="B253" t="str">
            <v>PRINCIPALES</v>
          </cell>
          <cell r="D253" t="str">
            <v xml:space="preserve"> BATIMENT FRONTAL</v>
          </cell>
          <cell r="E253" t="str">
            <v xml:space="preserve">  Ascenseurs triplex</v>
          </cell>
          <cell r="I253" t="str">
            <v/>
          </cell>
          <cell r="AC253">
            <v>0</v>
          </cell>
          <cell r="AD253">
            <v>0</v>
          </cell>
          <cell r="AE253">
            <v>0</v>
          </cell>
          <cell r="AF253">
            <v>0</v>
          </cell>
          <cell r="AG253">
            <v>0</v>
          </cell>
        </row>
        <row r="254">
          <cell r="A254">
            <v>371</v>
          </cell>
          <cell r="B254" t="str">
            <v>PRINCIPALES</v>
          </cell>
          <cell r="D254" t="str">
            <v xml:space="preserve"> BATIMENT FRONTAL</v>
          </cell>
          <cell r="E254" t="str">
            <v xml:space="preserve">  Cabine</v>
          </cell>
          <cell r="G254">
            <v>3</v>
          </cell>
          <cell r="H254">
            <v>1992</v>
          </cell>
          <cell r="I254">
            <v>15</v>
          </cell>
          <cell r="J254">
            <v>80</v>
          </cell>
          <cell r="V254" t="str">
            <v>Rénovation des cabines</v>
          </cell>
          <cell r="AC254">
            <v>0</v>
          </cell>
          <cell r="AD254">
            <v>0</v>
          </cell>
          <cell r="AE254">
            <v>0</v>
          </cell>
          <cell r="AF254">
            <v>0</v>
          </cell>
          <cell r="AG254">
            <v>0</v>
          </cell>
        </row>
        <row r="255">
          <cell r="A255">
            <v>372</v>
          </cell>
          <cell r="B255" t="str">
            <v>PRINCIPALES</v>
          </cell>
          <cell r="D255" t="str">
            <v xml:space="preserve"> BATIMENT FRONTAL</v>
          </cell>
          <cell r="E255" t="str">
            <v xml:space="preserve">  Machinerie</v>
          </cell>
          <cell r="G255">
            <v>3</v>
          </cell>
          <cell r="H255">
            <v>1992</v>
          </cell>
          <cell r="I255">
            <v>15</v>
          </cell>
          <cell r="V255" t="str">
            <v>Mise en conformité : capotage</v>
          </cell>
          <cell r="X255" t="str">
            <v>E</v>
          </cell>
          <cell r="AC255">
            <v>0</v>
          </cell>
          <cell r="AD255">
            <v>0</v>
          </cell>
          <cell r="AE255">
            <v>0</v>
          </cell>
          <cell r="AF255">
            <v>0</v>
          </cell>
          <cell r="AG255">
            <v>0</v>
          </cell>
        </row>
        <row r="256">
          <cell r="A256">
            <v>373</v>
          </cell>
          <cell r="B256" t="str">
            <v>PRINCIPALES</v>
          </cell>
          <cell r="D256" t="str">
            <v xml:space="preserve"> BATIMENT FRONTAL</v>
          </cell>
          <cell r="E256" t="str">
            <v xml:space="preserve">  Coffret électrique force ascenseur</v>
          </cell>
          <cell r="F256" t="str">
            <v>46.00</v>
          </cell>
          <cell r="G256">
            <v>1</v>
          </cell>
          <cell r="H256">
            <v>1990</v>
          </cell>
          <cell r="I256">
            <v>17</v>
          </cell>
          <cell r="AC256">
            <v>0</v>
          </cell>
          <cell r="AD256">
            <v>0</v>
          </cell>
          <cell r="AE256">
            <v>0</v>
          </cell>
          <cell r="AF256">
            <v>0</v>
          </cell>
          <cell r="AG256">
            <v>0</v>
          </cell>
        </row>
        <row r="257">
          <cell r="A257">
            <v>374</v>
          </cell>
          <cell r="B257" t="str">
            <v>PRINCIPALES</v>
          </cell>
          <cell r="D257" t="str">
            <v xml:space="preserve"> BATIMENT FRONTAL</v>
          </cell>
          <cell r="E257" t="str">
            <v xml:space="preserve">  Extracteur ascenseur </v>
          </cell>
          <cell r="F257" t="str">
            <v>46.00</v>
          </cell>
          <cell r="G257">
            <v>1</v>
          </cell>
          <cell r="H257">
            <v>1995</v>
          </cell>
          <cell r="I257">
            <v>12</v>
          </cell>
          <cell r="V257" t="str">
            <v>Remplacement</v>
          </cell>
          <cell r="X257" t="str">
            <v>E</v>
          </cell>
          <cell r="AC257">
            <v>0</v>
          </cell>
          <cell r="AD257">
            <v>0</v>
          </cell>
          <cell r="AE257">
            <v>0</v>
          </cell>
          <cell r="AF257">
            <v>0</v>
          </cell>
          <cell r="AG257">
            <v>0</v>
          </cell>
        </row>
        <row r="258">
          <cell r="A258">
            <v>375</v>
          </cell>
          <cell r="B258" t="str">
            <v>PRINCIPALES</v>
          </cell>
          <cell r="D258" t="str">
            <v xml:space="preserve"> BATIMENT FRONTAL</v>
          </cell>
          <cell r="E258" t="str">
            <v xml:space="preserve">  Coffret GTC </v>
          </cell>
          <cell r="F258" t="str">
            <v>66.10</v>
          </cell>
          <cell r="G258">
            <v>1</v>
          </cell>
          <cell r="H258">
            <v>1996</v>
          </cell>
          <cell r="I258">
            <v>11</v>
          </cell>
          <cell r="O258">
            <v>4</v>
          </cell>
          <cell r="Q258">
            <v>4</v>
          </cell>
          <cell r="V258" t="str">
            <v>Remplacement BPS</v>
          </cell>
          <cell r="AA258" t="str">
            <v>E</v>
          </cell>
          <cell r="AC258">
            <v>0</v>
          </cell>
          <cell r="AD258">
            <v>0</v>
          </cell>
          <cell r="AE258">
            <v>0</v>
          </cell>
          <cell r="AF258">
            <v>0</v>
          </cell>
          <cell r="AG258">
            <v>0</v>
          </cell>
        </row>
        <row r="259">
          <cell r="A259">
            <v>376</v>
          </cell>
          <cell r="B259" t="str">
            <v>PRINCIPALES</v>
          </cell>
          <cell r="D259" t="str">
            <v xml:space="preserve"> BATIMENT FRONTAL</v>
          </cell>
          <cell r="E259" t="str">
            <v xml:space="preserve">  Locaux</v>
          </cell>
          <cell r="F259" t="str">
            <v>66.10</v>
          </cell>
          <cell r="G259">
            <v>1</v>
          </cell>
          <cell r="H259">
            <v>1996</v>
          </cell>
          <cell r="I259">
            <v>11</v>
          </cell>
          <cell r="AC259">
            <v>0</v>
          </cell>
          <cell r="AD259">
            <v>0</v>
          </cell>
          <cell r="AE259">
            <v>0</v>
          </cell>
          <cell r="AF259">
            <v>0</v>
          </cell>
          <cell r="AG259">
            <v>0</v>
          </cell>
        </row>
        <row r="260">
          <cell r="A260">
            <v>377</v>
          </cell>
          <cell r="B260" t="str">
            <v>PRINCIPALES</v>
          </cell>
          <cell r="D260" t="str">
            <v xml:space="preserve"> BATIMENT FRONTAL</v>
          </cell>
          <cell r="E260" t="str">
            <v xml:space="preserve">  Sol murs plafond</v>
          </cell>
          <cell r="F260" t="str">
            <v>66.10</v>
          </cell>
          <cell r="G260">
            <v>1</v>
          </cell>
          <cell r="H260">
            <v>1996</v>
          </cell>
          <cell r="I260">
            <v>11</v>
          </cell>
          <cell r="M260">
            <v>4</v>
          </cell>
          <cell r="O260">
            <v>5</v>
          </cell>
          <cell r="Q260">
            <v>5</v>
          </cell>
          <cell r="S260">
            <v>5</v>
          </cell>
          <cell r="U260">
            <v>5</v>
          </cell>
          <cell r="V260" t="str">
            <v>Conservation du Hall</v>
          </cell>
          <cell r="AB260" t="str">
            <v>I</v>
          </cell>
          <cell r="AC260" t="e">
            <v>#NAME?</v>
          </cell>
          <cell r="AD260">
            <v>0</v>
          </cell>
          <cell r="AE260">
            <v>0</v>
          </cell>
          <cell r="AF260">
            <v>0</v>
          </cell>
          <cell r="AG260">
            <v>0</v>
          </cell>
        </row>
        <row r="261">
          <cell r="A261">
            <v>378</v>
          </cell>
          <cell r="B261" t="str">
            <v>PRINCIPALES</v>
          </cell>
          <cell r="D261" t="str">
            <v xml:space="preserve"> BATIMENT FRONTAL</v>
          </cell>
          <cell r="E261" t="str">
            <v xml:space="preserve">  Eclairage</v>
          </cell>
          <cell r="F261" t="str">
            <v>66.10</v>
          </cell>
          <cell r="G261">
            <v>1</v>
          </cell>
          <cell r="H261">
            <v>1996</v>
          </cell>
          <cell r="I261">
            <v>11</v>
          </cell>
          <cell r="O261">
            <v>4</v>
          </cell>
          <cell r="Q261">
            <v>4</v>
          </cell>
          <cell r="S261">
            <v>4</v>
          </cell>
          <cell r="U261">
            <v>4</v>
          </cell>
          <cell r="AC261">
            <v>0</v>
          </cell>
          <cell r="AD261">
            <v>0</v>
          </cell>
          <cell r="AE261">
            <v>0</v>
          </cell>
          <cell r="AF261">
            <v>0</v>
          </cell>
          <cell r="AG261">
            <v>0</v>
          </cell>
        </row>
        <row r="262">
          <cell r="A262">
            <v>379</v>
          </cell>
          <cell r="B262" t="str">
            <v>PRINCIPALES</v>
          </cell>
          <cell r="D262" t="str">
            <v xml:space="preserve"> BATIMENT FRONTAL</v>
          </cell>
          <cell r="E262" t="str">
            <v>Circulation niv 66,10</v>
          </cell>
          <cell r="I262" t="str">
            <v/>
          </cell>
          <cell r="L262">
            <v>160</v>
          </cell>
          <cell r="N262">
            <v>200</v>
          </cell>
          <cell r="V262" t="str">
            <v>Travaux d'embellissement liés à la reprise de la verrière du niveau 66.10</v>
          </cell>
          <cell r="AA262" t="str">
            <v>I</v>
          </cell>
          <cell r="AC262">
            <v>0</v>
          </cell>
          <cell r="AD262" t="e">
            <v>#NAME?</v>
          </cell>
          <cell r="AE262">
            <v>0</v>
          </cell>
          <cell r="AF262">
            <v>0</v>
          </cell>
          <cell r="AG262">
            <v>0</v>
          </cell>
        </row>
        <row r="263">
          <cell r="A263">
            <v>380</v>
          </cell>
          <cell r="B263" t="str">
            <v>PRINCIPALES</v>
          </cell>
          <cell r="D263" t="str">
            <v xml:space="preserve"> BATIMENT FRONTAL</v>
          </cell>
          <cell r="E263" t="str">
            <v xml:space="preserve">  Locaux</v>
          </cell>
          <cell r="I263" t="str">
            <v/>
          </cell>
          <cell r="V263" t="str">
            <v>Remplacement des portes vitrées</v>
          </cell>
          <cell r="AC263">
            <v>0</v>
          </cell>
          <cell r="AD263">
            <v>0</v>
          </cell>
          <cell r="AE263">
            <v>0</v>
          </cell>
          <cell r="AF263">
            <v>0</v>
          </cell>
          <cell r="AG263">
            <v>0</v>
          </cell>
        </row>
        <row r="264">
          <cell r="A264">
            <v>381</v>
          </cell>
          <cell r="B264" t="str">
            <v>PRINCIPALES</v>
          </cell>
          <cell r="D264" t="str">
            <v xml:space="preserve"> BATIMENT FRONTAL</v>
          </cell>
          <cell r="E264" t="str">
            <v xml:space="preserve">  Sol murs plafond</v>
          </cell>
          <cell r="F264" t="str">
            <v>66.10</v>
          </cell>
          <cell r="G264">
            <v>1</v>
          </cell>
          <cell r="H264">
            <v>1996</v>
          </cell>
          <cell r="I264">
            <v>11</v>
          </cell>
          <cell r="AC264">
            <v>0</v>
          </cell>
          <cell r="AD264">
            <v>0</v>
          </cell>
          <cell r="AE264">
            <v>0</v>
          </cell>
          <cell r="AF264">
            <v>0</v>
          </cell>
          <cell r="AG264">
            <v>0</v>
          </cell>
        </row>
        <row r="265">
          <cell r="A265">
            <v>382</v>
          </cell>
          <cell r="B265" t="str">
            <v>PRINCIPALES</v>
          </cell>
          <cell r="D265" t="str">
            <v xml:space="preserve"> BATIMENT FRONTAL</v>
          </cell>
          <cell r="E265" t="str">
            <v xml:space="preserve">  Eclairage</v>
          </cell>
          <cell r="F265" t="str">
            <v>66.10</v>
          </cell>
          <cell r="G265">
            <v>1</v>
          </cell>
          <cell r="H265">
            <v>1967</v>
          </cell>
          <cell r="I265">
            <v>40</v>
          </cell>
          <cell r="V265" t="str">
            <v>Remplacement armoire électrique</v>
          </cell>
          <cell r="W265" t="str">
            <v>E</v>
          </cell>
          <cell r="AC265">
            <v>0</v>
          </cell>
          <cell r="AD265">
            <v>0</v>
          </cell>
          <cell r="AE265">
            <v>0</v>
          </cell>
          <cell r="AF265">
            <v>0</v>
          </cell>
          <cell r="AG265">
            <v>0</v>
          </cell>
        </row>
        <row r="266">
          <cell r="A266">
            <v>383</v>
          </cell>
          <cell r="B266" t="str">
            <v>PRINCIPALES</v>
          </cell>
          <cell r="D266" t="str">
            <v xml:space="preserve"> BATIMENT FRONTAL</v>
          </cell>
          <cell r="E266" t="str">
            <v xml:space="preserve">  Jardinières  intérieures</v>
          </cell>
          <cell r="F266" t="str">
            <v>66.10</v>
          </cell>
          <cell r="G266">
            <v>1</v>
          </cell>
          <cell r="H266">
            <v>1996</v>
          </cell>
          <cell r="I266">
            <v>11</v>
          </cell>
          <cell r="Q266">
            <v>7</v>
          </cell>
          <cell r="V266" t="str">
            <v>Remplacement de plantes</v>
          </cell>
          <cell r="Z266" t="str">
            <v>E</v>
          </cell>
          <cell r="AC266">
            <v>0</v>
          </cell>
          <cell r="AD266">
            <v>0</v>
          </cell>
          <cell r="AE266">
            <v>0</v>
          </cell>
          <cell r="AF266">
            <v>0</v>
          </cell>
          <cell r="AG266">
            <v>0</v>
          </cell>
        </row>
        <row r="267">
          <cell r="A267">
            <v>384</v>
          </cell>
          <cell r="B267" t="str">
            <v>PRINCIPALES</v>
          </cell>
          <cell r="D267" t="str">
            <v xml:space="preserve"> BATIMENT FRONTAL</v>
          </cell>
          <cell r="E267" t="str">
            <v xml:space="preserve">  Baes</v>
          </cell>
          <cell r="H267">
            <v>1964</v>
          </cell>
          <cell r="I267">
            <v>43</v>
          </cell>
          <cell r="O267">
            <v>3</v>
          </cell>
          <cell r="V267" t="str">
            <v>Remplacement</v>
          </cell>
          <cell r="X267" t="str">
            <v>E</v>
          </cell>
          <cell r="AA267" t="str">
            <v>E</v>
          </cell>
          <cell r="AC267">
            <v>0</v>
          </cell>
          <cell r="AD267">
            <v>0</v>
          </cell>
          <cell r="AE267">
            <v>0</v>
          </cell>
          <cell r="AF267">
            <v>0</v>
          </cell>
          <cell r="AG267">
            <v>0</v>
          </cell>
        </row>
        <row r="268">
          <cell r="A268">
            <v>396</v>
          </cell>
          <cell r="B268" t="str">
            <v>PRINCIPALES</v>
          </cell>
          <cell r="D268" t="str">
            <v>VERRIERES NIVEAU 66.10</v>
          </cell>
          <cell r="E268" t="str">
            <v>TOTAL VERRIERES NIVEAU 66.10</v>
          </cell>
          <cell r="J268">
            <v>437</v>
          </cell>
          <cell r="L268">
            <v>418</v>
          </cell>
          <cell r="N268">
            <v>782</v>
          </cell>
          <cell r="P268">
            <v>0</v>
          </cell>
          <cell r="R268">
            <v>0</v>
          </cell>
          <cell r="T268">
            <v>0</v>
          </cell>
        </row>
        <row r="269">
          <cell r="A269">
            <v>396</v>
          </cell>
          <cell r="B269" t="str">
            <v>PRINCIPALES</v>
          </cell>
          <cell r="D269" t="str">
            <v>VERRIERES NIVEAU 66.10</v>
          </cell>
          <cell r="I269" t="str">
            <v/>
          </cell>
          <cell r="J269">
            <v>437</v>
          </cell>
          <cell r="K269">
            <v>0</v>
          </cell>
          <cell r="L269">
            <v>418</v>
          </cell>
          <cell r="M269">
            <v>0</v>
          </cell>
          <cell r="N269">
            <v>782</v>
          </cell>
          <cell r="O269">
            <v>0</v>
          </cell>
          <cell r="P269">
            <v>0</v>
          </cell>
          <cell r="Q269">
            <v>0</v>
          </cell>
          <cell r="R269">
            <v>0</v>
          </cell>
          <cell r="S269">
            <v>0</v>
          </cell>
          <cell r="T269">
            <v>0</v>
          </cell>
          <cell r="U269">
            <v>0</v>
          </cell>
        </row>
        <row r="270">
          <cell r="A270">
            <v>396</v>
          </cell>
          <cell r="B270" t="str">
            <v>PRINCIPALES</v>
          </cell>
          <cell r="D270" t="str">
            <v>VERRIERES NIVEAU 66.10</v>
          </cell>
          <cell r="E270" t="str">
            <v xml:space="preserve"> Etanchéité</v>
          </cell>
          <cell r="I270" t="str">
            <v/>
          </cell>
          <cell r="J270">
            <v>437</v>
          </cell>
          <cell r="L270">
            <v>418</v>
          </cell>
          <cell r="N270">
            <v>782</v>
          </cell>
          <cell r="V270" t="str">
            <v xml:space="preserve"> Etude et Réalisation</v>
          </cell>
          <cell r="Z270" t="str">
            <v>I</v>
          </cell>
          <cell r="AA270" t="str">
            <v>I</v>
          </cell>
          <cell r="AC270">
            <v>0</v>
          </cell>
          <cell r="AD270" t="e">
            <v>#NAME?</v>
          </cell>
          <cell r="AE270">
            <v>0</v>
          </cell>
          <cell r="AF270">
            <v>0</v>
          </cell>
          <cell r="AG270">
            <v>0</v>
          </cell>
        </row>
        <row r="271">
          <cell r="A271">
            <v>411</v>
          </cell>
          <cell r="B271" t="str">
            <v>PRINCIPALES</v>
          </cell>
          <cell r="D271" t="str">
            <v>JARDINS EXTERIEURS - NIVEAU 66.10</v>
          </cell>
          <cell r="E271" t="str">
            <v>TOTAL JARDINS EXTERIEURS - NIVEAU 66.10</v>
          </cell>
          <cell r="J271">
            <v>20</v>
          </cell>
          <cell r="L271">
            <v>130</v>
          </cell>
          <cell r="N271">
            <v>410</v>
          </cell>
          <cell r="P271">
            <v>1020</v>
          </cell>
          <cell r="R271">
            <v>0</v>
          </cell>
          <cell r="T271">
            <v>0</v>
          </cell>
        </row>
        <row r="272">
          <cell r="A272">
            <v>411</v>
          </cell>
          <cell r="B272" t="str">
            <v>PRINCIPALES</v>
          </cell>
          <cell r="D272" t="str">
            <v>JARDINS EXTERIEURS - NIVEAU 66.10</v>
          </cell>
          <cell r="I272" t="str">
            <v/>
          </cell>
          <cell r="J272">
            <v>20</v>
          </cell>
          <cell r="K272">
            <v>0</v>
          </cell>
          <cell r="L272">
            <v>130</v>
          </cell>
          <cell r="M272">
            <v>0</v>
          </cell>
          <cell r="N272">
            <v>400</v>
          </cell>
          <cell r="O272">
            <v>10</v>
          </cell>
          <cell r="P272">
            <v>1000</v>
          </cell>
          <cell r="Q272">
            <v>20</v>
          </cell>
          <cell r="R272">
            <v>0</v>
          </cell>
          <cell r="S272">
            <v>0</v>
          </cell>
          <cell r="T272">
            <v>0</v>
          </cell>
          <cell r="U272">
            <v>0</v>
          </cell>
        </row>
        <row r="273">
          <cell r="A273">
            <v>411</v>
          </cell>
          <cell r="B273" t="str">
            <v>PRINCIPALES</v>
          </cell>
          <cell r="D273" t="str">
            <v>JARDINS EXTERIEURS - NIVEAU 66.10</v>
          </cell>
          <cell r="E273" t="str">
            <v xml:space="preserve">  Joint de dilatation</v>
          </cell>
          <cell r="F273" t="str">
            <v>66.10</v>
          </cell>
          <cell r="G273">
            <v>1</v>
          </cell>
          <cell r="H273">
            <v>1968</v>
          </cell>
          <cell r="I273">
            <v>39</v>
          </cell>
          <cell r="J273">
            <v>20</v>
          </cell>
          <cell r="L273">
            <v>130</v>
          </cell>
          <cell r="N273">
            <v>400</v>
          </cell>
          <cell r="P273">
            <v>1000</v>
          </cell>
          <cell r="V273" t="str">
            <v xml:space="preserve"> Etude et Réfection</v>
          </cell>
          <cell r="Z273" t="str">
            <v>I</v>
          </cell>
          <cell r="AA273" t="str">
            <v>I</v>
          </cell>
          <cell r="AC273">
            <v>0</v>
          </cell>
          <cell r="AD273" t="e">
            <v>#NAME?</v>
          </cell>
          <cell r="AE273">
            <v>0</v>
          </cell>
          <cell r="AF273">
            <v>0</v>
          </cell>
          <cell r="AG273">
            <v>0</v>
          </cell>
        </row>
        <row r="274">
          <cell r="A274">
            <v>412</v>
          </cell>
          <cell r="B274" t="str">
            <v>PRINCIPALES</v>
          </cell>
          <cell r="D274" t="str">
            <v>JARDINS EXTERIEURS - NIVEAU 66.10</v>
          </cell>
          <cell r="E274" t="str">
            <v xml:space="preserve">  Ecoulement des eaux</v>
          </cell>
          <cell r="F274" t="str">
            <v>66.10</v>
          </cell>
          <cell r="G274">
            <v>6</v>
          </cell>
          <cell r="H274">
            <v>1968</v>
          </cell>
          <cell r="I274">
            <v>39</v>
          </cell>
          <cell r="AA274" t="str">
            <v>I</v>
          </cell>
          <cell r="AC274">
            <v>0</v>
          </cell>
          <cell r="AD274">
            <v>0</v>
          </cell>
          <cell r="AE274">
            <v>0</v>
          </cell>
          <cell r="AF274">
            <v>0</v>
          </cell>
          <cell r="AG274">
            <v>0</v>
          </cell>
        </row>
        <row r="275">
          <cell r="A275">
            <v>413</v>
          </cell>
          <cell r="B275" t="str">
            <v>PRINCIPALES</v>
          </cell>
          <cell r="D275" t="str">
            <v>JARDINS EXTERIEURS - NIVEAU 66.10</v>
          </cell>
          <cell r="E275" t="str">
            <v xml:space="preserve">  Dallage</v>
          </cell>
          <cell r="F275" t="str">
            <v>66.10</v>
          </cell>
          <cell r="H275">
            <v>1996</v>
          </cell>
          <cell r="I275">
            <v>11</v>
          </cell>
          <cell r="V275" t="str">
            <v>Remplacement</v>
          </cell>
          <cell r="X275" t="str">
            <v>E</v>
          </cell>
          <cell r="AA275" t="str">
            <v>I</v>
          </cell>
          <cell r="AC275">
            <v>0</v>
          </cell>
          <cell r="AD275">
            <v>0</v>
          </cell>
          <cell r="AE275">
            <v>0</v>
          </cell>
          <cell r="AF275">
            <v>0</v>
          </cell>
          <cell r="AG275">
            <v>0</v>
          </cell>
        </row>
        <row r="276">
          <cell r="A276">
            <v>414</v>
          </cell>
          <cell r="B276" t="str">
            <v>PRINCIPALES</v>
          </cell>
          <cell r="D276" t="str">
            <v>JARDINS EXTERIEURS - NIVEAU 66.10</v>
          </cell>
          <cell r="E276" t="str">
            <v xml:space="preserve">  Rideau métallique</v>
          </cell>
          <cell r="F276" t="str">
            <v>66.10</v>
          </cell>
          <cell r="H276">
            <v>1996</v>
          </cell>
          <cell r="I276">
            <v>11</v>
          </cell>
          <cell r="O276">
            <v>10</v>
          </cell>
          <cell r="V276" t="str">
            <v>Remplacement</v>
          </cell>
          <cell r="AA276" t="str">
            <v>I</v>
          </cell>
          <cell r="AC276">
            <v>0</v>
          </cell>
          <cell r="AD276">
            <v>0</v>
          </cell>
          <cell r="AE276">
            <v>0</v>
          </cell>
          <cell r="AF276">
            <v>0</v>
          </cell>
          <cell r="AG276">
            <v>0</v>
          </cell>
        </row>
        <row r="277">
          <cell r="A277">
            <v>415</v>
          </cell>
          <cell r="B277" t="str">
            <v>PRINCIPALES</v>
          </cell>
          <cell r="D277" t="str">
            <v>JARDINS EXTERIEURS - NIVEAU 66.10</v>
          </cell>
          <cell r="E277" t="str">
            <v xml:space="preserve">  Jardinières</v>
          </cell>
          <cell r="F277" t="str">
            <v>66.10</v>
          </cell>
          <cell r="H277">
            <v>1996</v>
          </cell>
          <cell r="I277">
            <v>11</v>
          </cell>
          <cell r="Q277">
            <v>20</v>
          </cell>
          <cell r="V277" t="str">
            <v>Remplacement de plantes</v>
          </cell>
          <cell r="AA277" t="str">
            <v>I</v>
          </cell>
          <cell r="AC277">
            <v>0</v>
          </cell>
          <cell r="AD277">
            <v>0</v>
          </cell>
          <cell r="AE277">
            <v>0</v>
          </cell>
          <cell r="AF277">
            <v>0</v>
          </cell>
          <cell r="AG277">
            <v>0</v>
          </cell>
        </row>
        <row r="278">
          <cell r="A278">
            <v>416</v>
          </cell>
          <cell r="B278" t="str">
            <v>PRINCIPALES</v>
          </cell>
          <cell r="D278" t="str">
            <v>JARDINS EXTERIEURS - NIVEAU 66.10</v>
          </cell>
          <cell r="E278" t="str">
            <v xml:space="preserve">  Espaces verts</v>
          </cell>
          <cell r="F278" t="str">
            <v>66.10</v>
          </cell>
          <cell r="H278">
            <v>1996</v>
          </cell>
          <cell r="I278">
            <v>11</v>
          </cell>
          <cell r="AC278">
            <v>0</v>
          </cell>
          <cell r="AD278">
            <v>0</v>
          </cell>
          <cell r="AE278">
            <v>0</v>
          </cell>
          <cell r="AF278">
            <v>0</v>
          </cell>
          <cell r="AG278">
            <v>0</v>
          </cell>
        </row>
        <row r="279">
          <cell r="A279">
            <v>417</v>
          </cell>
          <cell r="B279" t="str">
            <v>PRINCIPALES</v>
          </cell>
          <cell r="D279" t="str">
            <v>JARDINS EXTERIEURS - NIVEAU 66.10</v>
          </cell>
          <cell r="E279">
            <v>0</v>
          </cell>
          <cell r="I279" t="str">
            <v/>
          </cell>
          <cell r="AC279">
            <v>0</v>
          </cell>
          <cell r="AD279">
            <v>0</v>
          </cell>
          <cell r="AE279">
            <v>0</v>
          </cell>
          <cell r="AF279">
            <v>0</v>
          </cell>
          <cell r="AG279">
            <v>0</v>
          </cell>
        </row>
        <row r="280">
          <cell r="A280">
            <v>418</v>
          </cell>
          <cell r="B280" t="str">
            <v>PRINCIPALES</v>
          </cell>
          <cell r="D280" t="str">
            <v>JARDINS EXTERIEURS - NIVEAU 66.10</v>
          </cell>
          <cell r="E280" t="str">
            <v xml:space="preserve">     - Coffret éclairage</v>
          </cell>
          <cell r="F280" t="str">
            <v>66.10</v>
          </cell>
          <cell r="G280">
            <v>1</v>
          </cell>
          <cell r="H280">
            <v>1994</v>
          </cell>
          <cell r="I280">
            <v>13</v>
          </cell>
          <cell r="AC280">
            <v>0</v>
          </cell>
          <cell r="AD280">
            <v>0</v>
          </cell>
          <cell r="AE280">
            <v>0</v>
          </cell>
          <cell r="AF280">
            <v>0</v>
          </cell>
          <cell r="AG280">
            <v>0</v>
          </cell>
        </row>
        <row r="281">
          <cell r="A281">
            <v>419</v>
          </cell>
          <cell r="B281" t="str">
            <v>PRINCIPALES</v>
          </cell>
          <cell r="D281" t="str">
            <v>JARDINS EXTERIEURS - NIVEAU 66.10</v>
          </cell>
          <cell r="E281" t="str">
            <v xml:space="preserve">     - Lampes dichro</v>
          </cell>
          <cell r="F281" t="str">
            <v>66.10</v>
          </cell>
          <cell r="G281">
            <v>166</v>
          </cell>
          <cell r="H281">
            <v>1995</v>
          </cell>
          <cell r="I281">
            <v>12</v>
          </cell>
          <cell r="AC281">
            <v>0</v>
          </cell>
          <cell r="AD281">
            <v>0</v>
          </cell>
          <cell r="AE281">
            <v>0</v>
          </cell>
          <cell r="AF281">
            <v>0</v>
          </cell>
          <cell r="AG281">
            <v>0</v>
          </cell>
        </row>
        <row r="282">
          <cell r="A282">
            <v>420</v>
          </cell>
          <cell r="B282" t="str">
            <v>PRINCIPALES</v>
          </cell>
          <cell r="D282" t="str">
            <v>JARDINS EXTERIEURS - NIVEAU 66.10</v>
          </cell>
          <cell r="E282" t="str">
            <v xml:space="preserve">     - Candélabre</v>
          </cell>
          <cell r="F282" t="str">
            <v>66.10</v>
          </cell>
          <cell r="G282">
            <v>28</v>
          </cell>
          <cell r="H282">
            <v>1995</v>
          </cell>
          <cell r="I282">
            <v>12</v>
          </cell>
          <cell r="AC282">
            <v>0</v>
          </cell>
          <cell r="AD282">
            <v>0</v>
          </cell>
          <cell r="AE282">
            <v>0</v>
          </cell>
          <cell r="AF282">
            <v>0</v>
          </cell>
          <cell r="AG282">
            <v>0</v>
          </cell>
        </row>
        <row r="283">
          <cell r="A283">
            <v>421</v>
          </cell>
          <cell r="B283" t="str">
            <v>PRINCIPALES</v>
          </cell>
          <cell r="D283" t="str">
            <v>JARDINS EXTERIEURS - NIVEAU 66.10</v>
          </cell>
          <cell r="E283" t="str">
            <v xml:space="preserve">     - Baes</v>
          </cell>
          <cell r="F283" t="str">
            <v>66.10</v>
          </cell>
          <cell r="G283">
            <v>5</v>
          </cell>
          <cell r="H283">
            <v>1994</v>
          </cell>
          <cell r="I283">
            <v>13</v>
          </cell>
          <cell r="AC283">
            <v>0</v>
          </cell>
          <cell r="AD283">
            <v>0</v>
          </cell>
          <cell r="AE283">
            <v>0</v>
          </cell>
          <cell r="AF283">
            <v>0</v>
          </cell>
          <cell r="AG283">
            <v>0</v>
          </cell>
        </row>
        <row r="284">
          <cell r="A284">
            <v>432</v>
          </cell>
          <cell r="B284" t="str">
            <v>PRINCIPALES</v>
          </cell>
          <cell r="D284" t="str">
            <v>ACCES 11 BD VAUGIRARD &amp; 34, PLACE RAOUL DAUTRY</v>
          </cell>
          <cell r="E284" t="str">
            <v>TOTAL ACCES 11 BD VAUGIRARD &amp; 34, PLACE RAOUL DAUTRY</v>
          </cell>
          <cell r="J284">
            <v>60</v>
          </cell>
          <cell r="L284">
            <v>20</v>
          </cell>
          <cell r="N284">
            <v>8</v>
          </cell>
          <cell r="P284">
            <v>12</v>
          </cell>
          <cell r="R284">
            <v>12</v>
          </cell>
          <cell r="T284">
            <v>12</v>
          </cell>
        </row>
        <row r="285">
          <cell r="A285">
            <v>432</v>
          </cell>
          <cell r="B285" t="str">
            <v>PRINCIPALES</v>
          </cell>
          <cell r="D285" t="str">
            <v>ACCES 11 BD VAUGIRARD &amp; 34, PLACE RAOUL DAUTRY</v>
          </cell>
          <cell r="I285" t="str">
            <v/>
          </cell>
          <cell r="J285">
            <v>0</v>
          </cell>
          <cell r="K285">
            <v>60</v>
          </cell>
          <cell r="L285">
            <v>0</v>
          </cell>
          <cell r="M285">
            <v>20</v>
          </cell>
          <cell r="N285">
            <v>0</v>
          </cell>
          <cell r="O285">
            <v>8</v>
          </cell>
          <cell r="P285">
            <v>0</v>
          </cell>
          <cell r="Q285">
            <v>12</v>
          </cell>
          <cell r="R285">
            <v>0</v>
          </cell>
          <cell r="S285">
            <v>12</v>
          </cell>
          <cell r="T285">
            <v>0</v>
          </cell>
          <cell r="U285">
            <v>12</v>
          </cell>
        </row>
        <row r="286">
          <cell r="A286">
            <v>432</v>
          </cell>
          <cell r="B286" t="str">
            <v>PRINCIPALES</v>
          </cell>
          <cell r="D286" t="str">
            <v>ACCES 11 BD VAUGIRARD &amp; 34, PLACE RAOUL DAUTRY</v>
          </cell>
          <cell r="E286" t="str">
            <v>Accès 11 bd Vaugirard</v>
          </cell>
          <cell r="I286" t="str">
            <v/>
          </cell>
          <cell r="AC286">
            <v>0</v>
          </cell>
          <cell r="AD286">
            <v>0</v>
          </cell>
          <cell r="AE286">
            <v>0</v>
          </cell>
          <cell r="AF286">
            <v>0</v>
          </cell>
          <cell r="AG286">
            <v>0</v>
          </cell>
        </row>
        <row r="287">
          <cell r="A287">
            <v>433</v>
          </cell>
          <cell r="B287" t="str">
            <v>PRINCIPALES</v>
          </cell>
          <cell r="D287" t="str">
            <v>ACCES 11 BD VAUGIRARD &amp; 34, PLACE RAOUL DAUTRY</v>
          </cell>
          <cell r="E287" t="str">
            <v>HALL CIRCULATION 49.50 et 52.50</v>
          </cell>
          <cell r="I287" t="str">
            <v/>
          </cell>
          <cell r="S287">
            <v>4</v>
          </cell>
          <cell r="AC287">
            <v>0</v>
          </cell>
          <cell r="AD287">
            <v>0</v>
          </cell>
          <cell r="AE287">
            <v>0</v>
          </cell>
          <cell r="AF287">
            <v>0</v>
          </cell>
          <cell r="AG287">
            <v>0</v>
          </cell>
        </row>
        <row r="288">
          <cell r="A288">
            <v>434</v>
          </cell>
          <cell r="B288" t="str">
            <v>PRINCIPALES</v>
          </cell>
          <cell r="D288" t="str">
            <v>ACCES 11 BD VAUGIRARD &amp; 34, PLACE RAOUL DAUTRY</v>
          </cell>
          <cell r="E288" t="str">
            <v xml:space="preserve">  Sols</v>
          </cell>
          <cell r="H288">
            <v>1996</v>
          </cell>
          <cell r="I288">
            <v>11</v>
          </cell>
          <cell r="M288">
            <v>10</v>
          </cell>
          <cell r="V288" t="str">
            <v>Vitrification</v>
          </cell>
          <cell r="AC288" t="e">
            <v>#NAME?</v>
          </cell>
          <cell r="AD288">
            <v>0</v>
          </cell>
          <cell r="AE288">
            <v>0</v>
          </cell>
          <cell r="AF288">
            <v>0</v>
          </cell>
          <cell r="AG288">
            <v>0</v>
          </cell>
        </row>
        <row r="289">
          <cell r="A289">
            <v>435</v>
          </cell>
          <cell r="B289" t="str">
            <v>PRINCIPALES</v>
          </cell>
          <cell r="D289" t="str">
            <v>ACCES 11 BD VAUGIRARD &amp; 34, PLACE RAOUL DAUTRY</v>
          </cell>
          <cell r="E289" t="str">
            <v xml:space="preserve">  Murs</v>
          </cell>
          <cell r="H289">
            <v>1996</v>
          </cell>
          <cell r="I289">
            <v>11</v>
          </cell>
          <cell r="V289" t="str">
            <v>Réfection</v>
          </cell>
          <cell r="Y289" t="str">
            <v>E</v>
          </cell>
          <cell r="AC289">
            <v>0</v>
          </cell>
          <cell r="AD289">
            <v>0</v>
          </cell>
          <cell r="AE289">
            <v>0</v>
          </cell>
          <cell r="AF289">
            <v>0</v>
          </cell>
          <cell r="AG289">
            <v>0</v>
          </cell>
        </row>
        <row r="290">
          <cell r="A290">
            <v>436</v>
          </cell>
          <cell r="B290" t="str">
            <v>PRINCIPALES</v>
          </cell>
          <cell r="D290" t="str">
            <v>ACCES 11 BD VAUGIRARD &amp; 34, PLACE RAOUL DAUTRY</v>
          </cell>
          <cell r="E290" t="str">
            <v xml:space="preserve">  Plafond et faux-plafond</v>
          </cell>
          <cell r="H290">
            <v>1996</v>
          </cell>
          <cell r="I290">
            <v>11</v>
          </cell>
          <cell r="U290">
            <v>4</v>
          </cell>
          <cell r="V290" t="str">
            <v>Réfection</v>
          </cell>
          <cell r="Y290" t="str">
            <v>E</v>
          </cell>
          <cell r="AC290">
            <v>0</v>
          </cell>
          <cell r="AD290">
            <v>0</v>
          </cell>
          <cell r="AE290">
            <v>0</v>
          </cell>
          <cell r="AF290">
            <v>0</v>
          </cell>
          <cell r="AG290">
            <v>0</v>
          </cell>
        </row>
        <row r="291">
          <cell r="A291">
            <v>437</v>
          </cell>
          <cell r="B291" t="str">
            <v>PRINCIPALES</v>
          </cell>
          <cell r="D291" t="str">
            <v>ACCES 11 BD VAUGIRARD &amp; 34, PLACE RAOUL DAUTRY</v>
          </cell>
          <cell r="E291" t="str">
            <v xml:space="preserve">  Portes </v>
          </cell>
          <cell r="H291">
            <v>1996</v>
          </cell>
          <cell r="I291">
            <v>11</v>
          </cell>
          <cell r="O291">
            <v>4</v>
          </cell>
          <cell r="V291" t="str">
            <v>Révision des serrureries</v>
          </cell>
          <cell r="AC291">
            <v>0</v>
          </cell>
          <cell r="AD291">
            <v>0</v>
          </cell>
          <cell r="AE291">
            <v>0</v>
          </cell>
          <cell r="AF291">
            <v>0</v>
          </cell>
          <cell r="AG291">
            <v>0</v>
          </cell>
        </row>
        <row r="292">
          <cell r="A292">
            <v>438</v>
          </cell>
          <cell r="B292" t="str">
            <v>PRINCIPALES</v>
          </cell>
          <cell r="D292" t="str">
            <v>ACCES 11 BD VAUGIRARD &amp; 34, PLACE RAOUL DAUTRY</v>
          </cell>
          <cell r="E292" t="str">
            <v xml:space="preserve">  Eclairage</v>
          </cell>
          <cell r="I292" t="str">
            <v/>
          </cell>
          <cell r="AC292">
            <v>0</v>
          </cell>
          <cell r="AD292">
            <v>0</v>
          </cell>
          <cell r="AE292">
            <v>0</v>
          </cell>
          <cell r="AF292">
            <v>0</v>
          </cell>
          <cell r="AG292">
            <v>0</v>
          </cell>
        </row>
        <row r="293">
          <cell r="A293">
            <v>439</v>
          </cell>
          <cell r="B293" t="str">
            <v>PRINCIPALES</v>
          </cell>
          <cell r="D293" t="str">
            <v>ACCES 11 BD VAUGIRARD &amp; 34, PLACE RAOUL DAUTRY</v>
          </cell>
          <cell r="E293" t="str">
            <v xml:space="preserve">  Vidéo surveillance</v>
          </cell>
          <cell r="G293">
            <v>0</v>
          </cell>
          <cell r="H293">
            <v>1996</v>
          </cell>
          <cell r="I293">
            <v>11</v>
          </cell>
          <cell r="AC293">
            <v>0</v>
          </cell>
          <cell r="AD293">
            <v>0</v>
          </cell>
          <cell r="AE293">
            <v>0</v>
          </cell>
          <cell r="AF293">
            <v>0</v>
          </cell>
          <cell r="AG293">
            <v>0</v>
          </cell>
        </row>
        <row r="294">
          <cell r="A294">
            <v>440</v>
          </cell>
          <cell r="B294" t="str">
            <v>PRINCIPALES</v>
          </cell>
          <cell r="D294" t="str">
            <v>ACCES 11 BD VAUGIRARD &amp; 34, PLACE RAOUL DAUTRY</v>
          </cell>
          <cell r="E294" t="str">
            <v>Monte handicapés</v>
          </cell>
          <cell r="I294" t="str">
            <v/>
          </cell>
          <cell r="AC294">
            <v>0</v>
          </cell>
          <cell r="AD294">
            <v>0</v>
          </cell>
          <cell r="AE294">
            <v>0</v>
          </cell>
          <cell r="AF294">
            <v>0</v>
          </cell>
          <cell r="AG294">
            <v>0</v>
          </cell>
        </row>
        <row r="295">
          <cell r="A295">
            <v>441</v>
          </cell>
          <cell r="B295" t="str">
            <v>PRINCIPALES</v>
          </cell>
          <cell r="D295" t="str">
            <v>ACCES 11 BD VAUGIRARD &amp; 34, PLACE RAOUL DAUTRY</v>
          </cell>
          <cell r="E295" t="str">
            <v>Accès en façade</v>
          </cell>
          <cell r="I295" t="str">
            <v/>
          </cell>
          <cell r="AC295">
            <v>0</v>
          </cell>
          <cell r="AD295">
            <v>0</v>
          </cell>
          <cell r="AE295">
            <v>0</v>
          </cell>
          <cell r="AF295">
            <v>0</v>
          </cell>
          <cell r="AG295">
            <v>0</v>
          </cell>
        </row>
        <row r="296">
          <cell r="A296">
            <v>442</v>
          </cell>
          <cell r="B296" t="str">
            <v>PRINCIPALES</v>
          </cell>
          <cell r="D296" t="str">
            <v>ACCES 11 BD VAUGIRARD &amp; 34, PLACE RAOUL DAUTRY</v>
          </cell>
          <cell r="E296" t="str">
            <v xml:space="preserve">  Porte principale</v>
          </cell>
          <cell r="G296">
            <v>1</v>
          </cell>
          <cell r="H296">
            <v>2001</v>
          </cell>
          <cell r="I296">
            <v>6</v>
          </cell>
          <cell r="V296" t="str">
            <v>Réfection portes vitrees</v>
          </cell>
          <cell r="Y296" t="str">
            <v>E</v>
          </cell>
          <cell r="AC296">
            <v>0</v>
          </cell>
          <cell r="AD296">
            <v>0</v>
          </cell>
          <cell r="AE296">
            <v>0</v>
          </cell>
          <cell r="AF296">
            <v>0</v>
          </cell>
          <cell r="AG296">
            <v>0</v>
          </cell>
        </row>
        <row r="297">
          <cell r="A297">
            <v>444</v>
          </cell>
          <cell r="B297" t="str">
            <v>PRINCIPALES</v>
          </cell>
          <cell r="D297" t="str">
            <v>ACCES 11 BD VAUGIRARD &amp; 34, PLACE RAOUL DAUTRY</v>
          </cell>
          <cell r="E297" t="str">
            <v xml:space="preserve">  Contrôle d'accès</v>
          </cell>
          <cell r="G297">
            <v>0</v>
          </cell>
          <cell r="I297" t="str">
            <v/>
          </cell>
          <cell r="AC297">
            <v>0</v>
          </cell>
          <cell r="AD297">
            <v>0</v>
          </cell>
          <cell r="AE297">
            <v>0</v>
          </cell>
          <cell r="AF297">
            <v>0</v>
          </cell>
          <cell r="AG297">
            <v>0</v>
          </cell>
        </row>
        <row r="298">
          <cell r="A298">
            <v>445</v>
          </cell>
          <cell r="B298" t="str">
            <v>PRINCIPALES</v>
          </cell>
          <cell r="D298" t="str">
            <v>ACCES 11 BD VAUGIRARD &amp; 34, PLACE RAOUL DAUTRY</v>
          </cell>
          <cell r="E298" t="str">
            <v xml:space="preserve">  Signalétique</v>
          </cell>
          <cell r="G298">
            <v>1</v>
          </cell>
          <cell r="I298" t="str">
            <v/>
          </cell>
          <cell r="AC298">
            <v>0</v>
          </cell>
          <cell r="AD298">
            <v>0</v>
          </cell>
          <cell r="AE298">
            <v>0</v>
          </cell>
          <cell r="AF298">
            <v>0</v>
          </cell>
          <cell r="AG298">
            <v>0</v>
          </cell>
        </row>
        <row r="299">
          <cell r="A299">
            <v>446</v>
          </cell>
          <cell r="B299" t="str">
            <v>PRINCIPALES</v>
          </cell>
          <cell r="D299" t="str">
            <v>ACCES 11 BD VAUGIRARD &amp; 34, PLACE RAOUL DAUTRY</v>
          </cell>
          <cell r="E299" t="str">
            <v>Accès 34 place Raoul Dautry</v>
          </cell>
          <cell r="I299" t="str">
            <v/>
          </cell>
          <cell r="AC299">
            <v>0</v>
          </cell>
          <cell r="AD299">
            <v>0</v>
          </cell>
          <cell r="AE299">
            <v>0</v>
          </cell>
          <cell r="AF299">
            <v>0</v>
          </cell>
          <cell r="AG299">
            <v>0</v>
          </cell>
        </row>
        <row r="300">
          <cell r="A300">
            <v>447</v>
          </cell>
          <cell r="B300" t="str">
            <v>PRINCIPALES</v>
          </cell>
          <cell r="D300" t="str">
            <v>ACCES 11 BD VAUGIRARD &amp; 34, PLACE RAOUL DAUTRY</v>
          </cell>
          <cell r="E300" t="str">
            <v>HALL CIRCULATION 49.50 et 52.50</v>
          </cell>
          <cell r="I300" t="str">
            <v/>
          </cell>
          <cell r="S300">
            <v>4</v>
          </cell>
          <cell r="AC300">
            <v>0</v>
          </cell>
          <cell r="AD300">
            <v>0</v>
          </cell>
          <cell r="AE300">
            <v>0</v>
          </cell>
          <cell r="AF300">
            <v>0</v>
          </cell>
          <cell r="AG300">
            <v>0</v>
          </cell>
        </row>
        <row r="301">
          <cell r="A301">
            <v>448</v>
          </cell>
          <cell r="B301" t="str">
            <v>PRINCIPALES</v>
          </cell>
          <cell r="D301" t="str">
            <v>ACCES 11 BD VAUGIRARD &amp; 34, PLACE RAOUL DAUTRY</v>
          </cell>
          <cell r="E301" t="str">
            <v xml:space="preserve">  Sols</v>
          </cell>
          <cell r="H301">
            <v>1968</v>
          </cell>
          <cell r="I301">
            <v>39</v>
          </cell>
          <cell r="K301">
            <v>10</v>
          </cell>
          <cell r="M301">
            <v>10</v>
          </cell>
          <cell r="V301" t="str">
            <v>Vitrification</v>
          </cell>
          <cell r="AC301" t="e">
            <v>#NAME?</v>
          </cell>
          <cell r="AD301">
            <v>0</v>
          </cell>
          <cell r="AE301">
            <v>0</v>
          </cell>
          <cell r="AF301">
            <v>0</v>
          </cell>
          <cell r="AG301">
            <v>0</v>
          </cell>
        </row>
        <row r="302">
          <cell r="A302">
            <v>449</v>
          </cell>
          <cell r="B302" t="str">
            <v>PRINCIPALES</v>
          </cell>
          <cell r="D302" t="str">
            <v>ACCES 11 BD VAUGIRARD &amp; 34, PLACE RAOUL DAUTRY</v>
          </cell>
          <cell r="E302" t="str">
            <v xml:space="preserve">  Murs</v>
          </cell>
          <cell r="H302">
            <v>1968</v>
          </cell>
          <cell r="I302">
            <v>39</v>
          </cell>
          <cell r="K302">
            <v>10</v>
          </cell>
          <cell r="Q302">
            <v>4</v>
          </cell>
          <cell r="V302" t="str">
            <v>Nettoyage et peinture</v>
          </cell>
          <cell r="Y302" t="str">
            <v>E</v>
          </cell>
          <cell r="AC302">
            <v>0</v>
          </cell>
          <cell r="AD302">
            <v>0</v>
          </cell>
          <cell r="AE302">
            <v>0</v>
          </cell>
          <cell r="AF302">
            <v>0</v>
          </cell>
          <cell r="AG302">
            <v>0</v>
          </cell>
        </row>
        <row r="303">
          <cell r="A303">
            <v>450</v>
          </cell>
          <cell r="B303" t="str">
            <v>PRINCIPALES</v>
          </cell>
          <cell r="D303" t="str">
            <v>ACCES 11 BD VAUGIRARD &amp; 34, PLACE RAOUL DAUTRY</v>
          </cell>
          <cell r="E303" t="str">
            <v xml:space="preserve">  Plafond</v>
          </cell>
          <cell r="H303">
            <v>1968</v>
          </cell>
          <cell r="I303">
            <v>39</v>
          </cell>
          <cell r="K303">
            <v>5</v>
          </cell>
          <cell r="U303">
            <v>4</v>
          </cell>
          <cell r="V303" t="str">
            <v>Réfection</v>
          </cell>
          <cell r="Y303" t="str">
            <v>E</v>
          </cell>
          <cell r="AC303">
            <v>0</v>
          </cell>
          <cell r="AD303">
            <v>0</v>
          </cell>
          <cell r="AE303">
            <v>0</v>
          </cell>
          <cell r="AF303">
            <v>0</v>
          </cell>
          <cell r="AG303">
            <v>0</v>
          </cell>
        </row>
        <row r="304">
          <cell r="A304">
            <v>451</v>
          </cell>
          <cell r="B304" t="str">
            <v>PRINCIPALES</v>
          </cell>
          <cell r="D304" t="str">
            <v>ACCES 11 BD VAUGIRARD &amp; 34, PLACE RAOUL DAUTRY</v>
          </cell>
          <cell r="E304" t="str">
            <v xml:space="preserve">  Portes </v>
          </cell>
          <cell r="G304">
            <v>3</v>
          </cell>
          <cell r="H304">
            <v>1968</v>
          </cell>
          <cell r="I304">
            <v>39</v>
          </cell>
          <cell r="AC304">
            <v>0</v>
          </cell>
          <cell r="AD304">
            <v>0</v>
          </cell>
          <cell r="AE304">
            <v>0</v>
          </cell>
          <cell r="AF304">
            <v>0</v>
          </cell>
          <cell r="AG304">
            <v>0</v>
          </cell>
        </row>
        <row r="305">
          <cell r="A305">
            <v>452</v>
          </cell>
          <cell r="B305" t="str">
            <v>PRINCIPALES</v>
          </cell>
          <cell r="D305" t="str">
            <v>ACCES 11 BD VAUGIRARD &amp; 34, PLACE RAOUL DAUTRY</v>
          </cell>
          <cell r="E305" t="str">
            <v xml:space="preserve">  Eclairage</v>
          </cell>
          <cell r="H305">
            <v>1968</v>
          </cell>
          <cell r="I305">
            <v>39</v>
          </cell>
          <cell r="K305">
            <v>10</v>
          </cell>
          <cell r="Q305">
            <v>4</v>
          </cell>
          <cell r="V305" t="str">
            <v>Réfection</v>
          </cell>
          <cell r="Y305" t="str">
            <v>E</v>
          </cell>
          <cell r="AC305">
            <v>0</v>
          </cell>
          <cell r="AD305">
            <v>0</v>
          </cell>
          <cell r="AE305">
            <v>0</v>
          </cell>
          <cell r="AF305">
            <v>0</v>
          </cell>
          <cell r="AG305">
            <v>0</v>
          </cell>
        </row>
        <row r="306">
          <cell r="A306">
            <v>453</v>
          </cell>
          <cell r="B306" t="str">
            <v>PRINCIPALES</v>
          </cell>
          <cell r="D306" t="str">
            <v>ACCES 11 BD VAUGIRARD &amp; 34, PLACE RAOUL DAUTRY</v>
          </cell>
          <cell r="E306" t="str">
            <v xml:space="preserve">  Vidéo surveillance</v>
          </cell>
          <cell r="G306">
            <v>0</v>
          </cell>
          <cell r="I306" t="str">
            <v/>
          </cell>
          <cell r="AC306">
            <v>0</v>
          </cell>
          <cell r="AD306">
            <v>0</v>
          </cell>
          <cell r="AE306">
            <v>0</v>
          </cell>
          <cell r="AF306">
            <v>0</v>
          </cell>
          <cell r="AG306">
            <v>0</v>
          </cell>
        </row>
        <row r="307">
          <cell r="A307">
            <v>454</v>
          </cell>
          <cell r="B307" t="str">
            <v>PRINCIPALES</v>
          </cell>
          <cell r="D307" t="str">
            <v>ACCES 11 BD VAUGIRARD &amp; 34, PLACE RAOUL DAUTRY</v>
          </cell>
          <cell r="E307" t="str">
            <v>Accès en façade</v>
          </cell>
          <cell r="I307" t="str">
            <v/>
          </cell>
          <cell r="K307">
            <v>25</v>
          </cell>
          <cell r="AC307">
            <v>0</v>
          </cell>
          <cell r="AD307">
            <v>0</v>
          </cell>
          <cell r="AE307">
            <v>0</v>
          </cell>
          <cell r="AF307">
            <v>0</v>
          </cell>
          <cell r="AG307">
            <v>0</v>
          </cell>
        </row>
        <row r="308">
          <cell r="A308">
            <v>455</v>
          </cell>
          <cell r="B308" t="str">
            <v>PRINCIPALES</v>
          </cell>
          <cell r="D308" t="str">
            <v>ACCES 11 BD VAUGIRARD &amp; 34, PLACE RAOUL DAUTRY</v>
          </cell>
          <cell r="E308" t="str">
            <v xml:space="preserve">  Porte principale</v>
          </cell>
          <cell r="G308">
            <v>1</v>
          </cell>
          <cell r="H308">
            <v>2001</v>
          </cell>
          <cell r="I308">
            <v>6</v>
          </cell>
          <cell r="Q308">
            <v>4</v>
          </cell>
          <cell r="U308">
            <v>4</v>
          </cell>
          <cell r="V308" t="str">
            <v>Révision des serrureries</v>
          </cell>
          <cell r="Y308" t="str">
            <v>E</v>
          </cell>
          <cell r="AC308">
            <v>0</v>
          </cell>
          <cell r="AD308">
            <v>0</v>
          </cell>
          <cell r="AE308">
            <v>0</v>
          </cell>
          <cell r="AF308">
            <v>0</v>
          </cell>
          <cell r="AG308">
            <v>0</v>
          </cell>
        </row>
        <row r="309">
          <cell r="A309">
            <v>457</v>
          </cell>
          <cell r="B309" t="str">
            <v>PRINCIPALES</v>
          </cell>
          <cell r="D309" t="str">
            <v>ACCES 11 BD VAUGIRARD &amp; 34, PLACE RAOUL DAUTRY</v>
          </cell>
          <cell r="E309" t="str">
            <v xml:space="preserve">  Contrôle d'accès</v>
          </cell>
          <cell r="G309">
            <v>0</v>
          </cell>
          <cell r="I309" t="str">
            <v/>
          </cell>
          <cell r="O309">
            <v>4</v>
          </cell>
          <cell r="S309">
            <v>4</v>
          </cell>
          <cell r="AC309">
            <v>0</v>
          </cell>
          <cell r="AD309">
            <v>0</v>
          </cell>
          <cell r="AE309">
            <v>0</v>
          </cell>
          <cell r="AF309">
            <v>0</v>
          </cell>
          <cell r="AG309">
            <v>0</v>
          </cell>
        </row>
        <row r="310">
          <cell r="A310">
            <v>458</v>
          </cell>
          <cell r="B310" t="str">
            <v>PRINCIPALES</v>
          </cell>
          <cell r="D310" t="str">
            <v>ACCES 11 BD VAUGIRARD &amp; 34, PLACE RAOUL DAUTRY</v>
          </cell>
          <cell r="E310" t="str">
            <v xml:space="preserve">  Signalétique</v>
          </cell>
          <cell r="G310">
            <v>1</v>
          </cell>
          <cell r="I310" t="str">
            <v/>
          </cell>
          <cell r="AC310">
            <v>0</v>
          </cell>
          <cell r="AD310">
            <v>0</v>
          </cell>
          <cell r="AE310">
            <v>0</v>
          </cell>
          <cell r="AF310">
            <v>0</v>
          </cell>
          <cell r="AG310">
            <v>0</v>
          </cell>
        </row>
        <row r="311">
          <cell r="A311">
            <v>468</v>
          </cell>
          <cell r="B311" t="str">
            <v>PRINCIPALES</v>
          </cell>
          <cell r="D311" t="str">
            <v>AIRES DE LIVRAISON  BD VAUGIRARD</v>
          </cell>
          <cell r="E311" t="str">
            <v>TOTAL AIRE DE LIVRAISON  BD VAUGIRARD</v>
          </cell>
          <cell r="J311">
            <v>4</v>
          </cell>
          <cell r="L311">
            <v>19</v>
          </cell>
          <cell r="N311">
            <v>14</v>
          </cell>
          <cell r="P311">
            <v>19</v>
          </cell>
          <cell r="R311">
            <v>12</v>
          </cell>
          <cell r="T311">
            <v>17</v>
          </cell>
        </row>
        <row r="312">
          <cell r="A312">
            <v>468</v>
          </cell>
          <cell r="B312" t="str">
            <v>PRINCIPALES</v>
          </cell>
          <cell r="D312" t="str">
            <v>AIRES DE LIVRAISON  BD VAUGIRARD</v>
          </cell>
          <cell r="I312" t="str">
            <v/>
          </cell>
          <cell r="J312">
            <v>0</v>
          </cell>
          <cell r="K312">
            <v>4</v>
          </cell>
          <cell r="L312">
            <v>0</v>
          </cell>
          <cell r="M312">
            <v>19</v>
          </cell>
          <cell r="N312">
            <v>0</v>
          </cell>
          <cell r="O312">
            <v>14</v>
          </cell>
          <cell r="P312">
            <v>0</v>
          </cell>
          <cell r="Q312">
            <v>19</v>
          </cell>
          <cell r="R312">
            <v>0</v>
          </cell>
          <cell r="S312">
            <v>12</v>
          </cell>
          <cell r="T312">
            <v>0</v>
          </cell>
          <cell r="U312">
            <v>17</v>
          </cell>
        </row>
        <row r="313">
          <cell r="A313">
            <v>468</v>
          </cell>
          <cell r="B313" t="str">
            <v>PRINCIPALES</v>
          </cell>
          <cell r="D313" t="str">
            <v>AIRES DE LIVRAISON  BD VAUGIRARD</v>
          </cell>
          <cell r="E313" t="str">
            <v>Local divers</v>
          </cell>
          <cell r="I313" t="str">
            <v/>
          </cell>
          <cell r="M313">
            <v>10</v>
          </cell>
          <cell r="O313">
            <v>10</v>
          </cell>
          <cell r="Q313">
            <v>10</v>
          </cell>
          <cell r="S313">
            <v>8</v>
          </cell>
          <cell r="U313">
            <v>8</v>
          </cell>
          <cell r="V313" t="str">
            <v>Installation d'un système de lutte contre les pigeons</v>
          </cell>
          <cell r="X313" t="str">
            <v>I</v>
          </cell>
          <cell r="Y313" t="str">
            <v>I</v>
          </cell>
          <cell r="Z313" t="str">
            <v>I</v>
          </cell>
          <cell r="AA313" t="str">
            <v>I</v>
          </cell>
          <cell r="AB313" t="str">
            <v>I</v>
          </cell>
          <cell r="AC313">
            <v>0</v>
          </cell>
          <cell r="AD313">
            <v>0</v>
          </cell>
          <cell r="AE313">
            <v>0</v>
          </cell>
          <cell r="AF313">
            <v>0</v>
          </cell>
          <cell r="AG313">
            <v>0</v>
          </cell>
        </row>
        <row r="314">
          <cell r="A314">
            <v>469</v>
          </cell>
          <cell r="B314" t="str">
            <v>PRINCIPALES</v>
          </cell>
          <cell r="D314" t="str">
            <v>AIRES DE LIVRAISON  BD VAUGIRARD</v>
          </cell>
          <cell r="E314" t="str">
            <v>Compacteur</v>
          </cell>
          <cell r="I314" t="str">
            <v/>
          </cell>
          <cell r="X314" t="str">
            <v>I</v>
          </cell>
          <cell r="AC314">
            <v>0</v>
          </cell>
          <cell r="AD314">
            <v>0</v>
          </cell>
          <cell r="AE314">
            <v>0</v>
          </cell>
          <cell r="AF314">
            <v>0</v>
          </cell>
          <cell r="AG314">
            <v>0</v>
          </cell>
        </row>
        <row r="315">
          <cell r="A315">
            <v>470</v>
          </cell>
          <cell r="B315" t="str">
            <v>PRINCIPALES</v>
          </cell>
          <cell r="D315" t="str">
            <v>AIRES DE LIVRAISON  BD VAUGIRARD</v>
          </cell>
          <cell r="E315" t="str">
            <v>Contrôle d'accès / Vidéosurveillance</v>
          </cell>
          <cell r="H315">
            <v>2003</v>
          </cell>
          <cell r="I315">
            <v>4</v>
          </cell>
          <cell r="M315">
            <v>5</v>
          </cell>
          <cell r="Q315">
            <v>5</v>
          </cell>
          <cell r="U315">
            <v>5</v>
          </cell>
          <cell r="V315" t="str">
            <v>Mise en relation avec le système du parking</v>
          </cell>
          <cell r="AC315" t="e">
            <v>#NAME?</v>
          </cell>
          <cell r="AD315">
            <v>0</v>
          </cell>
          <cell r="AE315">
            <v>0</v>
          </cell>
          <cell r="AF315">
            <v>0</v>
          </cell>
          <cell r="AG315">
            <v>0</v>
          </cell>
        </row>
        <row r="316">
          <cell r="A316">
            <v>471</v>
          </cell>
          <cell r="B316" t="str">
            <v>PRINCIPALES</v>
          </cell>
          <cell r="D316" t="str">
            <v>AIRES DE LIVRAISON  BD VAUGIRARD</v>
          </cell>
          <cell r="E316" t="str">
            <v>Portail automatique</v>
          </cell>
          <cell r="H316">
            <v>2003</v>
          </cell>
          <cell r="I316">
            <v>4</v>
          </cell>
          <cell r="K316">
            <v>4</v>
          </cell>
          <cell r="M316">
            <v>4</v>
          </cell>
          <cell r="O316">
            <v>4</v>
          </cell>
          <cell r="Q316">
            <v>4</v>
          </cell>
          <cell r="S316">
            <v>4</v>
          </cell>
          <cell r="U316">
            <v>4</v>
          </cell>
          <cell r="V316" t="str">
            <v>Remplacement</v>
          </cell>
          <cell r="Y316" t="str">
            <v>E</v>
          </cell>
          <cell r="Z316" t="str">
            <v>E</v>
          </cell>
          <cell r="AA316" t="str">
            <v>E</v>
          </cell>
          <cell r="AB316" t="str">
            <v>E</v>
          </cell>
          <cell r="AC316" t="e">
            <v>#NAME?</v>
          </cell>
          <cell r="AD316">
            <v>0</v>
          </cell>
          <cell r="AE316">
            <v>0</v>
          </cell>
          <cell r="AF316">
            <v>0</v>
          </cell>
          <cell r="AG316">
            <v>0</v>
          </cell>
        </row>
        <row r="317">
          <cell r="A317">
            <v>470</v>
          </cell>
          <cell r="B317" t="str">
            <v>PRINCIPALES</v>
          </cell>
          <cell r="D317" t="str">
            <v>AIRES DE LIVRAISON  BD VAUGIRARD</v>
          </cell>
          <cell r="E317" t="str">
            <v>Local déchets</v>
          </cell>
          <cell r="H317">
            <v>2003</v>
          </cell>
          <cell r="I317">
            <v>4</v>
          </cell>
          <cell r="V317" t="str">
            <v>Nettoyage et peinture</v>
          </cell>
          <cell r="Z317" t="str">
            <v>E</v>
          </cell>
          <cell r="AA317" t="str">
            <v>E</v>
          </cell>
          <cell r="AC317">
            <v>0</v>
          </cell>
          <cell r="AD317">
            <v>0</v>
          </cell>
          <cell r="AE317">
            <v>0</v>
          </cell>
          <cell r="AF317">
            <v>0</v>
          </cell>
          <cell r="AG317">
            <v>0</v>
          </cell>
        </row>
        <row r="318">
          <cell r="A318">
            <v>489</v>
          </cell>
          <cell r="B318" t="str">
            <v>PRINCIPALES</v>
          </cell>
          <cell r="D318" t="str">
            <v>AIRES DE LIVRAISON  AV DU MAINE</v>
          </cell>
          <cell r="E318" t="str">
            <v>TOTAL AIRE DE LIVRAISON  AV DU MAINE</v>
          </cell>
          <cell r="J318">
            <v>15</v>
          </cell>
          <cell r="L318">
            <v>13</v>
          </cell>
          <cell r="N318">
            <v>13</v>
          </cell>
          <cell r="P318">
            <v>8</v>
          </cell>
          <cell r="R318">
            <v>8</v>
          </cell>
          <cell r="T318">
            <v>8</v>
          </cell>
        </row>
        <row r="319">
          <cell r="A319">
            <v>489</v>
          </cell>
          <cell r="B319" t="str">
            <v>PRINCIPALES</v>
          </cell>
          <cell r="D319" t="str">
            <v>AIRES DE LIVRAISON  AV DU MAINE</v>
          </cell>
          <cell r="I319" t="str">
            <v/>
          </cell>
          <cell r="J319">
            <v>0</v>
          </cell>
          <cell r="K319">
            <v>15</v>
          </cell>
          <cell r="L319">
            <v>0</v>
          </cell>
          <cell r="M319">
            <v>13</v>
          </cell>
          <cell r="N319">
            <v>0</v>
          </cell>
          <cell r="O319">
            <v>13</v>
          </cell>
          <cell r="P319">
            <v>0</v>
          </cell>
          <cell r="Q319">
            <v>8</v>
          </cell>
          <cell r="R319">
            <v>0</v>
          </cell>
          <cell r="S319">
            <v>8</v>
          </cell>
          <cell r="T319">
            <v>0</v>
          </cell>
          <cell r="U319">
            <v>8</v>
          </cell>
        </row>
        <row r="320">
          <cell r="A320">
            <v>489</v>
          </cell>
          <cell r="B320" t="str">
            <v>PRINCIPALES</v>
          </cell>
          <cell r="D320" t="str">
            <v>AIRES DE LIVRAISON  AV DU MAINE</v>
          </cell>
          <cell r="E320" t="str">
            <v>Local divers</v>
          </cell>
          <cell r="I320" t="str">
            <v/>
          </cell>
          <cell r="K320">
            <v>12</v>
          </cell>
          <cell r="O320">
            <v>5</v>
          </cell>
          <cell r="Q320">
            <v>5</v>
          </cell>
          <cell r="S320">
            <v>5</v>
          </cell>
          <cell r="U320">
            <v>5</v>
          </cell>
          <cell r="V320" t="str">
            <v>Installation d'un système de lutte contre les pigeons</v>
          </cell>
          <cell r="X320" t="str">
            <v>I</v>
          </cell>
          <cell r="Y320" t="str">
            <v>I</v>
          </cell>
          <cell r="Z320" t="str">
            <v>I</v>
          </cell>
          <cell r="AA320" t="str">
            <v>I</v>
          </cell>
          <cell r="AB320" t="str">
            <v>I</v>
          </cell>
          <cell r="AC320">
            <v>0</v>
          </cell>
          <cell r="AD320">
            <v>0</v>
          </cell>
          <cell r="AE320">
            <v>0</v>
          </cell>
          <cell r="AF320">
            <v>0</v>
          </cell>
          <cell r="AG320">
            <v>0</v>
          </cell>
        </row>
        <row r="321">
          <cell r="A321">
            <v>490</v>
          </cell>
          <cell r="B321" t="str">
            <v>PRINCIPALES</v>
          </cell>
          <cell r="D321" t="str">
            <v>AIRES DE LIVRAISON  AV DU MAINE</v>
          </cell>
          <cell r="E321" t="str">
            <v>Portail automatique</v>
          </cell>
          <cell r="H321">
            <v>2003</v>
          </cell>
          <cell r="I321">
            <v>4</v>
          </cell>
          <cell r="K321">
            <v>3</v>
          </cell>
          <cell r="M321">
            <v>3</v>
          </cell>
          <cell r="O321">
            <v>3</v>
          </cell>
          <cell r="Q321">
            <v>3</v>
          </cell>
          <cell r="S321">
            <v>3</v>
          </cell>
          <cell r="U321">
            <v>3</v>
          </cell>
          <cell r="V321" t="str">
            <v>Révision</v>
          </cell>
          <cell r="Y321" t="str">
            <v>E</v>
          </cell>
          <cell r="Z321" t="str">
            <v>E</v>
          </cell>
          <cell r="AA321" t="str">
            <v>E</v>
          </cell>
          <cell r="AB321" t="str">
            <v>E</v>
          </cell>
          <cell r="AC321" t="e">
            <v>#NAME?</v>
          </cell>
          <cell r="AD321">
            <v>0</v>
          </cell>
          <cell r="AE321">
            <v>0</v>
          </cell>
          <cell r="AF321">
            <v>0</v>
          </cell>
          <cell r="AG321">
            <v>0</v>
          </cell>
        </row>
        <row r="322">
          <cell r="A322">
            <v>491</v>
          </cell>
          <cell r="B322" t="str">
            <v>PRINCIPALES</v>
          </cell>
          <cell r="D322" t="str">
            <v>AIRES DE LIVRAISON  AV DU MAINE</v>
          </cell>
          <cell r="E322" t="str">
            <v>Contrôle d'accès / Vidéosurveillance</v>
          </cell>
          <cell r="H322">
            <v>2003</v>
          </cell>
          <cell r="I322">
            <v>4</v>
          </cell>
          <cell r="M322">
            <v>10</v>
          </cell>
          <cell r="V322" t="str">
            <v>Mise en relation avec le système du parking et remplacement de caméras</v>
          </cell>
          <cell r="AC322" t="e">
            <v>#NAME?</v>
          </cell>
          <cell r="AD322">
            <v>0</v>
          </cell>
          <cell r="AE322">
            <v>0</v>
          </cell>
          <cell r="AF322">
            <v>0</v>
          </cell>
          <cell r="AG322">
            <v>0</v>
          </cell>
        </row>
        <row r="323">
          <cell r="A323">
            <v>492</v>
          </cell>
          <cell r="B323" t="str">
            <v>PRINCIPALES</v>
          </cell>
          <cell r="D323" t="str">
            <v>AIRES DE LIVRAISON  AV DU MAINE</v>
          </cell>
          <cell r="E323" t="str">
            <v>Ventilation</v>
          </cell>
          <cell r="I323" t="str">
            <v/>
          </cell>
          <cell r="O323">
            <v>5</v>
          </cell>
          <cell r="V323" t="str">
            <v>Remplacement du ventilateur</v>
          </cell>
          <cell r="Z323" t="str">
            <v>E</v>
          </cell>
          <cell r="AC323">
            <v>0</v>
          </cell>
          <cell r="AD323">
            <v>0</v>
          </cell>
          <cell r="AE323">
            <v>0</v>
          </cell>
          <cell r="AF323">
            <v>0</v>
          </cell>
          <cell r="AG323">
            <v>0</v>
          </cell>
        </row>
        <row r="324">
          <cell r="A324">
            <v>511</v>
          </cell>
          <cell r="B324" t="str">
            <v>PRINCIPALES</v>
          </cell>
          <cell r="D324" t="str">
            <v>PARTIES COMMUNES</v>
          </cell>
          <cell r="E324" t="str">
            <v>TOTAL PARTIES COMMUNES</v>
          </cell>
          <cell r="J324">
            <v>0</v>
          </cell>
          <cell r="L324">
            <v>20</v>
          </cell>
          <cell r="N324">
            <v>8</v>
          </cell>
          <cell r="P324">
            <v>23</v>
          </cell>
          <cell r="R324">
            <v>25</v>
          </cell>
          <cell r="T324">
            <v>5</v>
          </cell>
        </row>
        <row r="325">
          <cell r="A325">
            <v>511</v>
          </cell>
          <cell r="B325" t="str">
            <v>PRINCIPALES</v>
          </cell>
          <cell r="D325" t="str">
            <v>PARTIES COMMUNES</v>
          </cell>
          <cell r="I325" t="str">
            <v/>
          </cell>
          <cell r="J325">
            <v>0</v>
          </cell>
          <cell r="K325">
            <v>0</v>
          </cell>
          <cell r="L325">
            <v>0</v>
          </cell>
          <cell r="M325">
            <v>20</v>
          </cell>
          <cell r="N325">
            <v>0</v>
          </cell>
          <cell r="O325">
            <v>8</v>
          </cell>
          <cell r="P325">
            <v>0</v>
          </cell>
          <cell r="Q325">
            <v>23</v>
          </cell>
          <cell r="R325">
            <v>0</v>
          </cell>
          <cell r="S325">
            <v>25</v>
          </cell>
          <cell r="T325">
            <v>0</v>
          </cell>
          <cell r="U325">
            <v>5</v>
          </cell>
        </row>
        <row r="326">
          <cell r="A326">
            <v>511</v>
          </cell>
          <cell r="B326" t="str">
            <v>PRINCIPALES</v>
          </cell>
          <cell r="D326" t="str">
            <v>PARTIES COMMUNES</v>
          </cell>
          <cell r="E326" t="str">
            <v>Bureau gestion</v>
          </cell>
          <cell r="I326" t="str">
            <v/>
          </cell>
          <cell r="AC326">
            <v>0</v>
          </cell>
          <cell r="AD326">
            <v>0</v>
          </cell>
          <cell r="AE326">
            <v>0</v>
          </cell>
          <cell r="AF326">
            <v>0</v>
          </cell>
          <cell r="AG326">
            <v>0</v>
          </cell>
        </row>
        <row r="327">
          <cell r="A327">
            <v>512</v>
          </cell>
          <cell r="B327" t="str">
            <v>PRINCIPALES</v>
          </cell>
          <cell r="D327" t="str">
            <v>PARTIES COMMUNES</v>
          </cell>
          <cell r="E327" t="str">
            <v xml:space="preserve">  Coffret éclairage bureau de gestion</v>
          </cell>
          <cell r="F327" t="str">
            <v>66.10</v>
          </cell>
          <cell r="G327">
            <v>1</v>
          </cell>
          <cell r="H327">
            <v>1990</v>
          </cell>
          <cell r="I327">
            <v>17</v>
          </cell>
          <cell r="Q327">
            <v>7</v>
          </cell>
          <cell r="V327" t="str">
            <v>Mise en conformité</v>
          </cell>
          <cell r="X327" t="str">
            <v>E</v>
          </cell>
          <cell r="AB327" t="str">
            <v>E</v>
          </cell>
          <cell r="AC327">
            <v>0</v>
          </cell>
          <cell r="AD327">
            <v>0</v>
          </cell>
          <cell r="AE327">
            <v>0</v>
          </cell>
          <cell r="AF327">
            <v>0</v>
          </cell>
          <cell r="AG327">
            <v>0</v>
          </cell>
        </row>
        <row r="328">
          <cell r="A328">
            <v>513</v>
          </cell>
          <cell r="B328" t="str">
            <v>PRINCIPALES</v>
          </cell>
          <cell r="D328" t="str">
            <v>PARTIES COMMUNES</v>
          </cell>
          <cell r="E328" t="str">
            <v xml:space="preserve">  Coffret électrique climatisation salle de réunion</v>
          </cell>
          <cell r="F328" t="str">
            <v>66.10</v>
          </cell>
          <cell r="G328">
            <v>1</v>
          </cell>
          <cell r="H328">
            <v>1996</v>
          </cell>
          <cell r="I328">
            <v>11</v>
          </cell>
          <cell r="V328" t="str">
            <v>Mise en place d'une filtration au charbon</v>
          </cell>
          <cell r="AA328" t="str">
            <v>E</v>
          </cell>
          <cell r="AC328">
            <v>0</v>
          </cell>
          <cell r="AD328">
            <v>0</v>
          </cell>
          <cell r="AE328">
            <v>0</v>
          </cell>
          <cell r="AF328">
            <v>0</v>
          </cell>
          <cell r="AG328">
            <v>0</v>
          </cell>
        </row>
        <row r="329">
          <cell r="A329">
            <v>514</v>
          </cell>
          <cell r="B329" t="str">
            <v>PRINCIPALES</v>
          </cell>
          <cell r="D329" t="str">
            <v>PARTIES COMMUNES</v>
          </cell>
          <cell r="E329" t="str">
            <v xml:space="preserve">  Poste GTC</v>
          </cell>
          <cell r="F329" t="str">
            <v>66.10</v>
          </cell>
          <cell r="G329">
            <v>1</v>
          </cell>
          <cell r="H329">
            <v>1996</v>
          </cell>
          <cell r="I329">
            <v>11</v>
          </cell>
          <cell r="Q329">
            <v>6</v>
          </cell>
          <cell r="V329" t="str">
            <v>Mise à jour logiciel</v>
          </cell>
          <cell r="X329" t="str">
            <v>E</v>
          </cell>
          <cell r="AB329" t="str">
            <v>E</v>
          </cell>
          <cell r="AC329">
            <v>0</v>
          </cell>
          <cell r="AD329">
            <v>0</v>
          </cell>
          <cell r="AE329">
            <v>0</v>
          </cell>
          <cell r="AF329">
            <v>0</v>
          </cell>
          <cell r="AG329">
            <v>0</v>
          </cell>
        </row>
        <row r="330">
          <cell r="A330">
            <v>515</v>
          </cell>
          <cell r="B330" t="str">
            <v>PRINCIPALES</v>
          </cell>
          <cell r="D330" t="str">
            <v>PARTIES COMMUNES</v>
          </cell>
          <cell r="E330" t="str">
            <v xml:space="preserve">  PAC salle de réunion</v>
          </cell>
          <cell r="F330" t="str">
            <v>66.10</v>
          </cell>
          <cell r="G330">
            <v>1</v>
          </cell>
          <cell r="H330">
            <v>1995</v>
          </cell>
          <cell r="I330">
            <v>12</v>
          </cell>
          <cell r="V330" t="str">
            <v>Révision</v>
          </cell>
          <cell r="Y330" t="str">
            <v>E</v>
          </cell>
          <cell r="AC330">
            <v>0</v>
          </cell>
          <cell r="AD330">
            <v>0</v>
          </cell>
          <cell r="AE330">
            <v>0</v>
          </cell>
          <cell r="AF330">
            <v>0</v>
          </cell>
          <cell r="AG330">
            <v>0</v>
          </cell>
        </row>
        <row r="331">
          <cell r="A331">
            <v>516</v>
          </cell>
          <cell r="B331" t="str">
            <v>PRINCIPALES</v>
          </cell>
          <cell r="D331" t="str">
            <v>PARTIES COMMUNES</v>
          </cell>
          <cell r="E331" t="str">
            <v xml:space="preserve">  Bureau de gestion </v>
          </cell>
          <cell r="F331" t="str">
            <v>66.10</v>
          </cell>
          <cell r="G331">
            <v>1</v>
          </cell>
          <cell r="H331">
            <v>2001</v>
          </cell>
          <cell r="I331">
            <v>6</v>
          </cell>
          <cell r="O331">
            <v>8</v>
          </cell>
          <cell r="S331">
            <v>5</v>
          </cell>
          <cell r="U331">
            <v>5</v>
          </cell>
          <cell r="V331" t="str">
            <v>Nettoyage et peinture</v>
          </cell>
          <cell r="AA331" t="str">
            <v>E</v>
          </cell>
          <cell r="AC331">
            <v>0</v>
          </cell>
          <cell r="AD331">
            <v>0</v>
          </cell>
          <cell r="AE331">
            <v>0</v>
          </cell>
          <cell r="AF331">
            <v>0</v>
          </cell>
          <cell r="AG331">
            <v>0</v>
          </cell>
        </row>
        <row r="332">
          <cell r="A332">
            <v>517</v>
          </cell>
          <cell r="B332" t="str">
            <v>PRINCIPALES</v>
          </cell>
          <cell r="D332" t="str">
            <v>PARTIES COMMUNES</v>
          </cell>
          <cell r="E332" t="str">
            <v xml:space="preserve">  Salle de réunion</v>
          </cell>
          <cell r="F332" t="str">
            <v>66.10</v>
          </cell>
          <cell r="G332">
            <v>1</v>
          </cell>
          <cell r="H332">
            <v>1995</v>
          </cell>
          <cell r="I332">
            <v>12</v>
          </cell>
          <cell r="V332" t="str">
            <v>Nettoyage et peinture</v>
          </cell>
          <cell r="X332" t="str">
            <v>E</v>
          </cell>
          <cell r="AA332" t="str">
            <v>E</v>
          </cell>
          <cell r="AC332">
            <v>0</v>
          </cell>
          <cell r="AD332">
            <v>0</v>
          </cell>
          <cell r="AE332">
            <v>0</v>
          </cell>
          <cell r="AF332">
            <v>0</v>
          </cell>
          <cell r="AG332">
            <v>0</v>
          </cell>
        </row>
        <row r="333">
          <cell r="A333">
            <v>518</v>
          </cell>
          <cell r="B333" t="str">
            <v>PRINCIPALES</v>
          </cell>
          <cell r="D333" t="str">
            <v>PARTIES COMMUNES</v>
          </cell>
          <cell r="E333" t="str">
            <v>Mise en place d'un contrat de maintenance</v>
          </cell>
          <cell r="M333">
            <v>20</v>
          </cell>
          <cell r="S333">
            <v>20</v>
          </cell>
          <cell r="V333" t="str">
            <v>Mise en place d'un contrat de maintenance en vue d'externaliser le personnel technique de la copropriété</v>
          </cell>
        </row>
        <row r="334">
          <cell r="A334">
            <v>519</v>
          </cell>
          <cell r="B334" t="str">
            <v>PRINCIPALES</v>
          </cell>
          <cell r="D334" t="str">
            <v>PARTIES COMMUNES</v>
          </cell>
          <cell r="E334" t="str">
            <v xml:space="preserve">  Système de gestion des énergies</v>
          </cell>
          <cell r="I334" t="str">
            <v/>
          </cell>
          <cell r="Q334">
            <v>10</v>
          </cell>
          <cell r="V334" t="str">
            <v xml:space="preserve">  Plan comptage et Audit energétique en 2007</v>
          </cell>
          <cell r="Y334" t="str">
            <v>I</v>
          </cell>
          <cell r="Z334" t="str">
            <v>I</v>
          </cell>
          <cell r="AC334">
            <v>0</v>
          </cell>
          <cell r="AD334">
            <v>0</v>
          </cell>
          <cell r="AE334">
            <v>0</v>
          </cell>
          <cell r="AF334">
            <v>0</v>
          </cell>
          <cell r="AG334">
            <v>0</v>
          </cell>
        </row>
        <row r="335">
          <cell r="A335">
            <v>520</v>
          </cell>
          <cell r="B335" t="str">
            <v>BLOC 1 CNP</v>
          </cell>
          <cell r="D335" t="str">
            <v>CVC</v>
          </cell>
          <cell r="E335" t="str">
            <v>TOTAL CVC</v>
          </cell>
          <cell r="J335">
            <v>550</v>
          </cell>
          <cell r="L335">
            <v>0</v>
          </cell>
          <cell r="N335">
            <v>0</v>
          </cell>
          <cell r="P335">
            <v>0</v>
          </cell>
          <cell r="R335">
            <v>0</v>
          </cell>
          <cell r="T335">
            <v>0</v>
          </cell>
        </row>
        <row r="336">
          <cell r="A336">
            <v>521</v>
          </cell>
          <cell r="B336" t="str">
            <v>BLOC 1 CNP</v>
          </cell>
          <cell r="D336" t="str">
            <v>CVC</v>
          </cell>
          <cell r="I336" t="str">
            <v/>
          </cell>
          <cell r="J336">
            <v>550</v>
          </cell>
          <cell r="K336">
            <v>0</v>
          </cell>
          <cell r="L336">
            <v>0</v>
          </cell>
          <cell r="M336">
            <v>0</v>
          </cell>
          <cell r="N336">
            <v>0</v>
          </cell>
          <cell r="O336">
            <v>0</v>
          </cell>
          <cell r="P336">
            <v>0</v>
          </cell>
          <cell r="Q336">
            <v>0</v>
          </cell>
          <cell r="R336">
            <v>0</v>
          </cell>
          <cell r="S336">
            <v>0</v>
          </cell>
          <cell r="T336">
            <v>0</v>
          </cell>
          <cell r="U336">
            <v>0</v>
          </cell>
        </row>
        <row r="337">
          <cell r="A337">
            <v>522</v>
          </cell>
          <cell r="B337" t="str">
            <v>BLOC 1 CNP</v>
          </cell>
          <cell r="D337" t="str">
            <v>CVC</v>
          </cell>
          <cell r="E337" t="str">
            <v xml:space="preserve"> CTA hors bloc</v>
          </cell>
          <cell r="F337" t="str">
            <v>66.10</v>
          </cell>
          <cell r="G337">
            <v>1</v>
          </cell>
          <cell r="H337">
            <v>1996</v>
          </cell>
          <cell r="I337">
            <v>11</v>
          </cell>
          <cell r="AC337">
            <v>0</v>
          </cell>
          <cell r="AD337">
            <v>0</v>
          </cell>
          <cell r="AE337">
            <v>0</v>
          </cell>
          <cell r="AF337">
            <v>0</v>
          </cell>
          <cell r="AG337">
            <v>0</v>
          </cell>
        </row>
        <row r="338">
          <cell r="A338">
            <v>523</v>
          </cell>
          <cell r="B338" t="str">
            <v>BLOC 1 CNP</v>
          </cell>
          <cell r="D338" t="str">
            <v>CVC</v>
          </cell>
          <cell r="E338" t="str">
            <v xml:space="preserve"> CTA salle des sports</v>
          </cell>
          <cell r="F338" t="str">
            <v>40.00</v>
          </cell>
          <cell r="G338">
            <v>1</v>
          </cell>
          <cell r="H338">
            <v>1996</v>
          </cell>
          <cell r="I338">
            <v>11</v>
          </cell>
          <cell r="AC338">
            <v>0</v>
          </cell>
          <cell r="AD338">
            <v>0</v>
          </cell>
          <cell r="AE338">
            <v>0</v>
          </cell>
          <cell r="AF338">
            <v>0</v>
          </cell>
          <cell r="AG338">
            <v>0</v>
          </cell>
        </row>
        <row r="339">
          <cell r="A339">
            <v>524</v>
          </cell>
          <cell r="B339" t="str">
            <v>BLOC 1 CNP</v>
          </cell>
          <cell r="D339" t="str">
            <v>CVC</v>
          </cell>
          <cell r="E339" t="str">
            <v xml:space="preserve"> Extracteur sanitaire hors blocs</v>
          </cell>
          <cell r="F339" t="str">
            <v>66.10</v>
          </cell>
          <cell r="G339">
            <v>1</v>
          </cell>
          <cell r="H339">
            <v>1996</v>
          </cell>
          <cell r="I339">
            <v>11</v>
          </cell>
          <cell r="AC339">
            <v>0</v>
          </cell>
          <cell r="AD339">
            <v>0</v>
          </cell>
          <cell r="AE339">
            <v>0</v>
          </cell>
          <cell r="AF339">
            <v>0</v>
          </cell>
          <cell r="AG339">
            <v>0</v>
          </cell>
        </row>
        <row r="340">
          <cell r="A340">
            <v>525</v>
          </cell>
          <cell r="B340" t="str">
            <v>BLOC 1 CNP</v>
          </cell>
          <cell r="D340" t="str">
            <v>CVC</v>
          </cell>
          <cell r="E340" t="str">
            <v xml:space="preserve"> CTA infrastructure 02</v>
          </cell>
          <cell r="F340" t="str">
            <v>49.50</v>
          </cell>
          <cell r="G340">
            <v>1</v>
          </cell>
          <cell r="H340">
            <v>1996</v>
          </cell>
          <cell r="I340">
            <v>11</v>
          </cell>
          <cell r="AC340">
            <v>0</v>
          </cell>
          <cell r="AD340">
            <v>0</v>
          </cell>
          <cell r="AE340">
            <v>0</v>
          </cell>
          <cell r="AF340">
            <v>0</v>
          </cell>
          <cell r="AG340">
            <v>0</v>
          </cell>
        </row>
        <row r="341">
          <cell r="A341">
            <v>526</v>
          </cell>
          <cell r="B341" t="str">
            <v>BLOC 1 CNP</v>
          </cell>
          <cell r="D341" t="str">
            <v>CVC</v>
          </cell>
          <cell r="E341" t="str">
            <v xml:space="preserve"> Extracteur fréon sous-station</v>
          </cell>
          <cell r="F341" t="str">
            <v>34.85</v>
          </cell>
          <cell r="G341">
            <v>1</v>
          </cell>
          <cell r="H341">
            <v>1969</v>
          </cell>
          <cell r="I341">
            <v>38</v>
          </cell>
          <cell r="AC341">
            <v>0</v>
          </cell>
          <cell r="AD341">
            <v>0</v>
          </cell>
          <cell r="AE341">
            <v>0</v>
          </cell>
          <cell r="AF341">
            <v>0</v>
          </cell>
          <cell r="AG341">
            <v>0</v>
          </cell>
        </row>
        <row r="342">
          <cell r="A342">
            <v>527</v>
          </cell>
          <cell r="B342" t="str">
            <v>BLOC 1 CNP</v>
          </cell>
          <cell r="D342" t="str">
            <v>CVC</v>
          </cell>
          <cell r="E342" t="str">
            <v xml:space="preserve"> Caisson de soufflage bureaux CTA 03</v>
          </cell>
          <cell r="F342" t="str">
            <v>115.00</v>
          </cell>
          <cell r="G342">
            <v>1</v>
          </cell>
          <cell r="H342">
            <v>1995</v>
          </cell>
          <cell r="I342">
            <v>12</v>
          </cell>
          <cell r="W342" t="str">
            <v>E</v>
          </cell>
          <cell r="X342" t="str">
            <v>E</v>
          </cell>
          <cell r="Y342" t="str">
            <v>E</v>
          </cell>
          <cell r="AC342">
            <v>0</v>
          </cell>
          <cell r="AD342">
            <v>0</v>
          </cell>
          <cell r="AE342">
            <v>0</v>
          </cell>
          <cell r="AF342">
            <v>0</v>
          </cell>
          <cell r="AG342">
            <v>0</v>
          </cell>
        </row>
        <row r="343">
          <cell r="A343">
            <v>528</v>
          </cell>
          <cell r="B343" t="str">
            <v>BLOC 1 CNP</v>
          </cell>
          <cell r="D343" t="str">
            <v>CVC</v>
          </cell>
          <cell r="E343" t="str">
            <v xml:space="preserve"> Caisson de soufflage foyer</v>
          </cell>
          <cell r="F343" t="str">
            <v>115.00</v>
          </cell>
          <cell r="G343">
            <v>1</v>
          </cell>
          <cell r="H343">
            <v>1995</v>
          </cell>
          <cell r="I343">
            <v>12</v>
          </cell>
          <cell r="X343" t="str">
            <v>E</v>
          </cell>
          <cell r="AC343">
            <v>0</v>
          </cell>
          <cell r="AD343">
            <v>0</v>
          </cell>
          <cell r="AE343">
            <v>0</v>
          </cell>
          <cell r="AF343">
            <v>0</v>
          </cell>
          <cell r="AG343">
            <v>0</v>
          </cell>
        </row>
        <row r="344">
          <cell r="A344">
            <v>529</v>
          </cell>
          <cell r="B344" t="str">
            <v>BLOC 1 CNP</v>
          </cell>
          <cell r="D344" t="str">
            <v>CVC</v>
          </cell>
          <cell r="E344" t="str">
            <v xml:space="preserve"> Caisson de soufflage cafétéria</v>
          </cell>
          <cell r="F344" t="str">
            <v>115.00</v>
          </cell>
          <cell r="G344">
            <v>1</v>
          </cell>
          <cell r="H344">
            <v>1995</v>
          </cell>
          <cell r="I344">
            <v>12</v>
          </cell>
          <cell r="AC344">
            <v>0</v>
          </cell>
          <cell r="AD344">
            <v>0</v>
          </cell>
          <cell r="AE344">
            <v>0</v>
          </cell>
          <cell r="AF344">
            <v>0</v>
          </cell>
          <cell r="AG344">
            <v>0</v>
          </cell>
        </row>
        <row r="345">
          <cell r="A345">
            <v>530</v>
          </cell>
          <cell r="B345" t="str">
            <v>BLOC 1 CNP</v>
          </cell>
          <cell r="D345" t="str">
            <v>CVC</v>
          </cell>
          <cell r="E345" t="str">
            <v xml:space="preserve"> Caisson de soufflage salle de conférence</v>
          </cell>
          <cell r="F345" t="str">
            <v>115.00</v>
          </cell>
          <cell r="G345">
            <v>1</v>
          </cell>
          <cell r="H345">
            <v>1995</v>
          </cell>
          <cell r="I345">
            <v>12</v>
          </cell>
          <cell r="AC345">
            <v>0</v>
          </cell>
          <cell r="AD345">
            <v>0</v>
          </cell>
          <cell r="AE345">
            <v>0</v>
          </cell>
          <cell r="AF345">
            <v>0</v>
          </cell>
          <cell r="AG345">
            <v>0</v>
          </cell>
        </row>
        <row r="346">
          <cell r="A346">
            <v>531</v>
          </cell>
          <cell r="B346" t="str">
            <v>BLOC 1 CNP</v>
          </cell>
          <cell r="D346" t="str">
            <v>CVC</v>
          </cell>
          <cell r="E346" t="str">
            <v xml:space="preserve"> Ventilateur de soufflage sas cote tour (désenfumage)</v>
          </cell>
          <cell r="F346" t="str">
            <v>115.00</v>
          </cell>
          <cell r="G346">
            <v>1</v>
          </cell>
          <cell r="H346">
            <v>1995</v>
          </cell>
          <cell r="I346">
            <v>12</v>
          </cell>
          <cell r="AC346">
            <v>0</v>
          </cell>
          <cell r="AD346">
            <v>0</v>
          </cell>
          <cell r="AE346">
            <v>0</v>
          </cell>
          <cell r="AF346">
            <v>0</v>
          </cell>
          <cell r="AG346">
            <v>0</v>
          </cell>
        </row>
        <row r="347">
          <cell r="A347">
            <v>532</v>
          </cell>
          <cell r="B347" t="str">
            <v>BLOC 1 CNP</v>
          </cell>
          <cell r="D347" t="str">
            <v>CVC</v>
          </cell>
          <cell r="E347" t="str">
            <v xml:space="preserve"> Ventilateur de soufflage sas noble (désenfumage)</v>
          </cell>
          <cell r="F347" t="str">
            <v>115.00</v>
          </cell>
          <cell r="G347">
            <v>1</v>
          </cell>
          <cell r="H347">
            <v>1995</v>
          </cell>
          <cell r="I347">
            <v>12</v>
          </cell>
          <cell r="AC347">
            <v>0</v>
          </cell>
          <cell r="AD347">
            <v>0</v>
          </cell>
          <cell r="AE347">
            <v>0</v>
          </cell>
          <cell r="AF347">
            <v>0</v>
          </cell>
          <cell r="AG347">
            <v>0</v>
          </cell>
        </row>
        <row r="348">
          <cell r="A348">
            <v>533</v>
          </cell>
          <cell r="B348" t="str">
            <v>BLOC 1 CNP</v>
          </cell>
          <cell r="D348" t="str">
            <v>CVC</v>
          </cell>
          <cell r="E348" t="str">
            <v xml:space="preserve"> Ventilateur de soufflage sas atlantique (désenfumage)</v>
          </cell>
          <cell r="F348" t="str">
            <v>115.00</v>
          </cell>
          <cell r="G348">
            <v>1</v>
          </cell>
          <cell r="H348">
            <v>1995</v>
          </cell>
          <cell r="I348">
            <v>12</v>
          </cell>
          <cell r="AC348">
            <v>0</v>
          </cell>
          <cell r="AD348">
            <v>0</v>
          </cell>
          <cell r="AE348">
            <v>0</v>
          </cell>
          <cell r="AF348">
            <v>0</v>
          </cell>
          <cell r="AG348">
            <v>0</v>
          </cell>
        </row>
        <row r="349">
          <cell r="A349">
            <v>534</v>
          </cell>
          <cell r="B349" t="str">
            <v>BLOC 1 CNP</v>
          </cell>
          <cell r="D349" t="str">
            <v>CVC</v>
          </cell>
          <cell r="E349" t="str">
            <v xml:space="preserve"> Ventilateur de soufflage sas escalier (désenfumage)</v>
          </cell>
          <cell r="F349" t="str">
            <v>115.00</v>
          </cell>
          <cell r="G349">
            <v>1</v>
          </cell>
          <cell r="H349">
            <v>1995</v>
          </cell>
          <cell r="I349">
            <v>12</v>
          </cell>
          <cell r="AC349">
            <v>0</v>
          </cell>
          <cell r="AD349">
            <v>0</v>
          </cell>
          <cell r="AE349">
            <v>0</v>
          </cell>
          <cell r="AF349">
            <v>0</v>
          </cell>
          <cell r="AG349">
            <v>0</v>
          </cell>
        </row>
        <row r="350">
          <cell r="A350">
            <v>535</v>
          </cell>
          <cell r="B350" t="str">
            <v>BLOC 1 CNP</v>
          </cell>
          <cell r="D350" t="str">
            <v>CVC</v>
          </cell>
          <cell r="E350" t="str">
            <v xml:space="preserve"> Ventilateur de soufflage escalier</v>
          </cell>
          <cell r="F350" t="str">
            <v>115.00</v>
          </cell>
          <cell r="G350">
            <v>1</v>
          </cell>
          <cell r="H350">
            <v>1995</v>
          </cell>
          <cell r="I350">
            <v>12</v>
          </cell>
          <cell r="AC350">
            <v>0</v>
          </cell>
          <cell r="AD350">
            <v>0</v>
          </cell>
          <cell r="AE350">
            <v>0</v>
          </cell>
          <cell r="AF350">
            <v>0</v>
          </cell>
          <cell r="AG350">
            <v>0</v>
          </cell>
        </row>
        <row r="351">
          <cell r="A351">
            <v>536</v>
          </cell>
          <cell r="B351" t="str">
            <v>BLOC 1 CNP</v>
          </cell>
          <cell r="D351" t="str">
            <v>CVC</v>
          </cell>
          <cell r="E351" t="str">
            <v xml:space="preserve"> Extracteur sas noble</v>
          </cell>
          <cell r="F351" t="str">
            <v>Terras.</v>
          </cell>
          <cell r="G351">
            <v>1</v>
          </cell>
          <cell r="H351">
            <v>1995</v>
          </cell>
          <cell r="I351">
            <v>12</v>
          </cell>
          <cell r="AC351">
            <v>0</v>
          </cell>
          <cell r="AD351">
            <v>0</v>
          </cell>
          <cell r="AE351">
            <v>0</v>
          </cell>
          <cell r="AF351">
            <v>0</v>
          </cell>
          <cell r="AG351">
            <v>0</v>
          </cell>
        </row>
        <row r="352">
          <cell r="A352">
            <v>537</v>
          </cell>
          <cell r="B352" t="str">
            <v>BLOC 1 CNP</v>
          </cell>
          <cell r="D352" t="str">
            <v>CVC</v>
          </cell>
          <cell r="E352" t="str">
            <v xml:space="preserve"> EXTRACTEUR CAFETERIA 1er ETAGE (DESENFUMAGE)</v>
          </cell>
          <cell r="F352" t="str">
            <v>Terras.</v>
          </cell>
          <cell r="G352">
            <v>1</v>
          </cell>
          <cell r="H352">
            <v>1995</v>
          </cell>
          <cell r="I352">
            <v>12</v>
          </cell>
          <cell r="X352" t="str">
            <v>E</v>
          </cell>
          <cell r="AC352">
            <v>0</v>
          </cell>
          <cell r="AD352">
            <v>0</v>
          </cell>
          <cell r="AE352">
            <v>0</v>
          </cell>
          <cell r="AF352">
            <v>0</v>
          </cell>
          <cell r="AG352">
            <v>0</v>
          </cell>
        </row>
        <row r="353">
          <cell r="A353">
            <v>538</v>
          </cell>
          <cell r="B353" t="str">
            <v>BLOC 1 CNP</v>
          </cell>
          <cell r="D353" t="str">
            <v>CVC</v>
          </cell>
          <cell r="E353" t="str">
            <v xml:space="preserve"> Extracteur dégazage tourelle (désenfumage)</v>
          </cell>
          <cell r="F353" t="str">
            <v>Terras.</v>
          </cell>
          <cell r="G353">
            <v>1</v>
          </cell>
          <cell r="H353">
            <v>1995</v>
          </cell>
          <cell r="I353">
            <v>12</v>
          </cell>
          <cell r="AC353">
            <v>0</v>
          </cell>
          <cell r="AD353">
            <v>0</v>
          </cell>
          <cell r="AE353">
            <v>0</v>
          </cell>
          <cell r="AF353">
            <v>0</v>
          </cell>
          <cell r="AG353">
            <v>0</v>
          </cell>
        </row>
        <row r="354">
          <cell r="A354">
            <v>539</v>
          </cell>
          <cell r="B354" t="str">
            <v>BLOC 1 CNP</v>
          </cell>
          <cell r="D354" t="str">
            <v>CVC</v>
          </cell>
          <cell r="E354" t="str">
            <v xml:space="preserve"> Extracteur circulation atlantique (désenfumage)</v>
          </cell>
          <cell r="F354" t="str">
            <v>115.00</v>
          </cell>
          <cell r="G354">
            <v>1</v>
          </cell>
          <cell r="H354">
            <v>1995</v>
          </cell>
          <cell r="I354">
            <v>12</v>
          </cell>
          <cell r="AC354">
            <v>0</v>
          </cell>
          <cell r="AD354">
            <v>0</v>
          </cell>
          <cell r="AE354">
            <v>0</v>
          </cell>
          <cell r="AF354">
            <v>0</v>
          </cell>
          <cell r="AG354">
            <v>0</v>
          </cell>
        </row>
        <row r="355">
          <cell r="A355">
            <v>540</v>
          </cell>
          <cell r="B355" t="str">
            <v>BLOC 1 CNP</v>
          </cell>
          <cell r="D355" t="str">
            <v>CVC</v>
          </cell>
          <cell r="E355" t="str">
            <v xml:space="preserve"> Extracteur circulation tour (désenfumage)</v>
          </cell>
          <cell r="F355" t="str">
            <v>115.00</v>
          </cell>
          <cell r="G355">
            <v>1</v>
          </cell>
          <cell r="H355">
            <v>1995</v>
          </cell>
          <cell r="I355">
            <v>12</v>
          </cell>
          <cell r="AC355">
            <v>0</v>
          </cell>
          <cell r="AD355">
            <v>0</v>
          </cell>
          <cell r="AE355">
            <v>0</v>
          </cell>
          <cell r="AF355">
            <v>0</v>
          </cell>
          <cell r="AG355">
            <v>0</v>
          </cell>
        </row>
        <row r="356">
          <cell r="A356">
            <v>541</v>
          </cell>
          <cell r="B356" t="str">
            <v>BLOC 1 CNP</v>
          </cell>
          <cell r="D356" t="str">
            <v>CVC</v>
          </cell>
          <cell r="E356" t="str">
            <v xml:space="preserve"> Extracteur bureaux</v>
          </cell>
          <cell r="F356" t="str">
            <v>115.00</v>
          </cell>
          <cell r="G356">
            <v>1</v>
          </cell>
          <cell r="H356">
            <v>1995</v>
          </cell>
          <cell r="I356">
            <v>12</v>
          </cell>
          <cell r="Y356" t="str">
            <v>E</v>
          </cell>
          <cell r="AC356">
            <v>0</v>
          </cell>
          <cell r="AD356">
            <v>0</v>
          </cell>
          <cell r="AE356">
            <v>0</v>
          </cell>
          <cell r="AF356">
            <v>0</v>
          </cell>
          <cell r="AG356">
            <v>0</v>
          </cell>
        </row>
        <row r="357">
          <cell r="A357">
            <v>542</v>
          </cell>
          <cell r="B357" t="str">
            <v>BLOC 1 CNP</v>
          </cell>
          <cell r="D357" t="str">
            <v>CVC</v>
          </cell>
          <cell r="E357" t="str">
            <v xml:space="preserve"> Extracteur sanitaire</v>
          </cell>
          <cell r="F357" t="str">
            <v>115.00</v>
          </cell>
          <cell r="G357">
            <v>1</v>
          </cell>
          <cell r="H357">
            <v>1995</v>
          </cell>
          <cell r="I357">
            <v>12</v>
          </cell>
          <cell r="AC357">
            <v>0</v>
          </cell>
          <cell r="AD357">
            <v>0</v>
          </cell>
          <cell r="AE357">
            <v>0</v>
          </cell>
          <cell r="AF357">
            <v>0</v>
          </cell>
          <cell r="AG357">
            <v>0</v>
          </cell>
        </row>
        <row r="358">
          <cell r="A358">
            <v>543</v>
          </cell>
          <cell r="B358" t="str">
            <v>BLOC 1 CNP</v>
          </cell>
          <cell r="D358" t="str">
            <v>CVC</v>
          </cell>
          <cell r="E358" t="str">
            <v xml:space="preserve"> Extracteur salle de conférence</v>
          </cell>
          <cell r="F358" t="str">
            <v>115.00</v>
          </cell>
          <cell r="G358">
            <v>1</v>
          </cell>
          <cell r="H358">
            <v>1995</v>
          </cell>
          <cell r="I358">
            <v>12</v>
          </cell>
          <cell r="AC358">
            <v>0</v>
          </cell>
          <cell r="AD358">
            <v>0</v>
          </cell>
          <cell r="AE358">
            <v>0</v>
          </cell>
          <cell r="AF358">
            <v>0</v>
          </cell>
          <cell r="AG358">
            <v>0</v>
          </cell>
        </row>
        <row r="359">
          <cell r="A359">
            <v>544</v>
          </cell>
          <cell r="B359" t="str">
            <v>BLOC 1 CNP</v>
          </cell>
          <cell r="D359" t="str">
            <v>CVC</v>
          </cell>
          <cell r="E359" t="str">
            <v xml:space="preserve"> Extracteur infra</v>
          </cell>
          <cell r="F359" t="str">
            <v>115.00</v>
          </cell>
          <cell r="G359">
            <v>1</v>
          </cell>
          <cell r="H359">
            <v>1995</v>
          </cell>
          <cell r="I359">
            <v>12</v>
          </cell>
          <cell r="AC359">
            <v>0</v>
          </cell>
          <cell r="AD359">
            <v>0</v>
          </cell>
          <cell r="AE359">
            <v>0</v>
          </cell>
          <cell r="AF359">
            <v>0</v>
          </cell>
          <cell r="AG359">
            <v>0</v>
          </cell>
        </row>
        <row r="360">
          <cell r="A360">
            <v>545</v>
          </cell>
          <cell r="B360" t="str">
            <v>BLOC 1 CNP</v>
          </cell>
          <cell r="D360" t="str">
            <v>CVC</v>
          </cell>
          <cell r="E360" t="str">
            <v xml:space="preserve"> Extracteur foyer</v>
          </cell>
          <cell r="F360" t="str">
            <v>115.00</v>
          </cell>
          <cell r="G360">
            <v>1</v>
          </cell>
          <cell r="H360">
            <v>1995</v>
          </cell>
          <cell r="I360">
            <v>12</v>
          </cell>
          <cell r="AC360">
            <v>0</v>
          </cell>
          <cell r="AD360">
            <v>0</v>
          </cell>
          <cell r="AE360">
            <v>0</v>
          </cell>
          <cell r="AF360">
            <v>0</v>
          </cell>
          <cell r="AG360">
            <v>0</v>
          </cell>
        </row>
        <row r="361">
          <cell r="A361">
            <v>546</v>
          </cell>
          <cell r="B361" t="str">
            <v>BLOC 1 CNP</v>
          </cell>
          <cell r="D361" t="str">
            <v>CVC</v>
          </cell>
          <cell r="E361" t="str">
            <v xml:space="preserve"> Extracteur salle des sports</v>
          </cell>
          <cell r="F361" t="str">
            <v>115.00</v>
          </cell>
          <cell r="G361">
            <v>1</v>
          </cell>
          <cell r="H361">
            <v>1995</v>
          </cell>
          <cell r="I361">
            <v>12</v>
          </cell>
          <cell r="AC361">
            <v>0</v>
          </cell>
          <cell r="AD361">
            <v>0</v>
          </cell>
          <cell r="AE361">
            <v>0</v>
          </cell>
          <cell r="AF361">
            <v>0</v>
          </cell>
          <cell r="AG361">
            <v>0</v>
          </cell>
        </row>
        <row r="362">
          <cell r="A362">
            <v>547</v>
          </cell>
          <cell r="B362" t="str">
            <v>BLOC 1 CNP</v>
          </cell>
          <cell r="D362" t="str">
            <v>CVC</v>
          </cell>
          <cell r="E362" t="str">
            <v xml:space="preserve"> Extracteur batterie</v>
          </cell>
          <cell r="F362" t="str">
            <v>49.50</v>
          </cell>
          <cell r="G362">
            <v>1</v>
          </cell>
          <cell r="H362">
            <v>1995</v>
          </cell>
          <cell r="I362">
            <v>12</v>
          </cell>
          <cell r="AC362">
            <v>0</v>
          </cell>
          <cell r="AD362">
            <v>0</v>
          </cell>
          <cell r="AE362">
            <v>0</v>
          </cell>
          <cell r="AF362">
            <v>0</v>
          </cell>
          <cell r="AG362">
            <v>0</v>
          </cell>
        </row>
        <row r="363">
          <cell r="A363">
            <v>548</v>
          </cell>
          <cell r="B363" t="str">
            <v>BLOC 1 CNP</v>
          </cell>
          <cell r="D363" t="str">
            <v>CVC</v>
          </cell>
          <cell r="E363" t="str">
            <v xml:space="preserve"> Extracteur local machinerie ascenseurs</v>
          </cell>
          <cell r="F363" t="str">
            <v>Terras.</v>
          </cell>
          <cell r="G363">
            <v>1</v>
          </cell>
          <cell r="H363">
            <v>1995</v>
          </cell>
          <cell r="I363">
            <v>12</v>
          </cell>
          <cell r="AC363">
            <v>0</v>
          </cell>
          <cell r="AD363">
            <v>0</v>
          </cell>
          <cell r="AE363">
            <v>0</v>
          </cell>
          <cell r="AF363">
            <v>0</v>
          </cell>
          <cell r="AG363">
            <v>0</v>
          </cell>
        </row>
        <row r="364">
          <cell r="A364">
            <v>549</v>
          </cell>
          <cell r="B364" t="str">
            <v>BLOC 1 CNP</v>
          </cell>
          <cell r="D364" t="str">
            <v>CVC</v>
          </cell>
          <cell r="E364" t="str">
            <v xml:space="preserve"> Ventilo-convecteurs</v>
          </cell>
          <cell r="F364" t="str">
            <v>Ts niv.</v>
          </cell>
          <cell r="G364">
            <v>1155</v>
          </cell>
          <cell r="H364">
            <v>1995</v>
          </cell>
          <cell r="I364">
            <v>12</v>
          </cell>
          <cell r="Z364" t="str">
            <v>I</v>
          </cell>
          <cell r="AC364">
            <v>0</v>
          </cell>
          <cell r="AD364">
            <v>0</v>
          </cell>
          <cell r="AE364">
            <v>0</v>
          </cell>
          <cell r="AF364">
            <v>0</v>
          </cell>
          <cell r="AG364">
            <v>0</v>
          </cell>
        </row>
        <row r="365">
          <cell r="A365">
            <v>550</v>
          </cell>
          <cell r="B365" t="str">
            <v>BLOC 1 CNP</v>
          </cell>
          <cell r="D365" t="str">
            <v>CVC</v>
          </cell>
          <cell r="E365" t="str">
            <v xml:space="preserve"> Tour de refroidissement</v>
          </cell>
          <cell r="F365" t="str">
            <v>115.00</v>
          </cell>
          <cell r="G365">
            <v>4</v>
          </cell>
          <cell r="H365">
            <v>1995</v>
          </cell>
          <cell r="I365">
            <v>12</v>
          </cell>
          <cell r="J365">
            <v>550</v>
          </cell>
          <cell r="V365" t="str">
            <v>Mise en place de CTA DRY secs en remplacement des tours aéroréfrigérantes</v>
          </cell>
          <cell r="W365" t="str">
            <v>E</v>
          </cell>
          <cell r="X365" t="str">
            <v>E</v>
          </cell>
          <cell r="AC365">
            <v>0</v>
          </cell>
          <cell r="AD365">
            <v>0</v>
          </cell>
          <cell r="AE365">
            <v>0</v>
          </cell>
          <cell r="AF365">
            <v>0</v>
          </cell>
          <cell r="AG365">
            <v>0</v>
          </cell>
        </row>
        <row r="366">
          <cell r="A366">
            <v>551</v>
          </cell>
          <cell r="B366" t="str">
            <v>BLOC 1 CNP</v>
          </cell>
          <cell r="D366" t="str">
            <v>CVC</v>
          </cell>
          <cell r="E366" t="str">
            <v xml:space="preserve"> Local technique 115</v>
          </cell>
          <cell r="F366" t="str">
            <v>115/117</v>
          </cell>
          <cell r="G366">
            <v>2</v>
          </cell>
          <cell r="H366">
            <v>1995</v>
          </cell>
          <cell r="I366">
            <v>12</v>
          </cell>
          <cell r="AC366">
            <v>0</v>
          </cell>
          <cell r="AD366">
            <v>0</v>
          </cell>
          <cell r="AE366">
            <v>0</v>
          </cell>
          <cell r="AF366">
            <v>0</v>
          </cell>
          <cell r="AG366">
            <v>0</v>
          </cell>
        </row>
        <row r="367">
          <cell r="A367">
            <v>552</v>
          </cell>
          <cell r="B367" t="str">
            <v>BLOC 1 CNP</v>
          </cell>
          <cell r="D367" t="str">
            <v>CVC</v>
          </cell>
          <cell r="E367" t="str">
            <v>Humidificateurs électriques</v>
          </cell>
          <cell r="F367" t="str">
            <v>115/117</v>
          </cell>
          <cell r="G367">
            <v>3</v>
          </cell>
          <cell r="H367">
            <v>1995</v>
          </cell>
          <cell r="I367">
            <v>12</v>
          </cell>
          <cell r="W367" t="str">
            <v>E</v>
          </cell>
          <cell r="X367" t="str">
            <v>E</v>
          </cell>
          <cell r="Y367" t="str">
            <v>E</v>
          </cell>
          <cell r="AC367">
            <v>0</v>
          </cell>
          <cell r="AD367">
            <v>0</v>
          </cell>
          <cell r="AE367">
            <v>0</v>
          </cell>
          <cell r="AF367">
            <v>0</v>
          </cell>
          <cell r="AG367">
            <v>0</v>
          </cell>
        </row>
        <row r="368">
          <cell r="A368">
            <v>553</v>
          </cell>
          <cell r="B368" t="str">
            <v>BLOC 1 CNP</v>
          </cell>
          <cell r="D368" t="str">
            <v>SOUS-STATION &amp; EAU GLACEE</v>
          </cell>
          <cell r="E368" t="str">
            <v>TOTAL SOUS-STATION &amp; EAU GLACEE</v>
          </cell>
          <cell r="J368">
            <v>212</v>
          </cell>
          <cell r="L368">
            <v>356</v>
          </cell>
          <cell r="N368">
            <v>6</v>
          </cell>
          <cell r="P368">
            <v>6</v>
          </cell>
          <cell r="R368">
            <v>6</v>
          </cell>
          <cell r="T368">
            <v>6</v>
          </cell>
        </row>
        <row r="369">
          <cell r="A369">
            <v>554</v>
          </cell>
          <cell r="B369" t="str">
            <v>BLOC 1 CNP</v>
          </cell>
          <cell r="D369" t="str">
            <v>SOUS-STATION &amp; EAU GLACEE</v>
          </cell>
          <cell r="E369" t="str">
            <v>SOUS-STATION &amp; EAU GLACEE</v>
          </cell>
          <cell r="I369" t="str">
            <v/>
          </cell>
          <cell r="J369">
            <v>200</v>
          </cell>
          <cell r="K369">
            <v>12</v>
          </cell>
          <cell r="L369">
            <v>350</v>
          </cell>
          <cell r="M369">
            <v>6</v>
          </cell>
          <cell r="N369">
            <v>0</v>
          </cell>
          <cell r="O369">
            <v>6</v>
          </cell>
          <cell r="P369">
            <v>0</v>
          </cell>
          <cell r="Q369">
            <v>6</v>
          </cell>
          <cell r="R369">
            <v>0</v>
          </cell>
          <cell r="S369">
            <v>6</v>
          </cell>
          <cell r="T369">
            <v>0</v>
          </cell>
          <cell r="U369">
            <v>6</v>
          </cell>
        </row>
        <row r="370">
          <cell r="A370">
            <v>555</v>
          </cell>
          <cell r="B370" t="str">
            <v>BLOC 1 CNP</v>
          </cell>
          <cell r="D370" t="str">
            <v>SOUS-STATION &amp; EAU GLACEE</v>
          </cell>
          <cell r="E370" t="str">
            <v xml:space="preserve"> Groupe frigorifique carrier 30 ht 121</v>
          </cell>
          <cell r="F370" t="str">
            <v>34.85</v>
          </cell>
          <cell r="G370">
            <v>3</v>
          </cell>
          <cell r="H370">
            <v>1995</v>
          </cell>
          <cell r="I370">
            <v>12</v>
          </cell>
          <cell r="J370">
            <v>200</v>
          </cell>
          <cell r="L370">
            <v>350</v>
          </cell>
          <cell r="V370" t="str">
            <v>Remplacement du liquide frigorigène</v>
          </cell>
          <cell r="W370" t="str">
            <v>E</v>
          </cell>
          <cell r="AC370" t="e">
            <v>#NAME?</v>
          </cell>
          <cell r="AD370">
            <v>0</v>
          </cell>
          <cell r="AE370">
            <v>0</v>
          </cell>
          <cell r="AF370">
            <v>0</v>
          </cell>
          <cell r="AG370">
            <v>0</v>
          </cell>
        </row>
        <row r="371">
          <cell r="A371">
            <v>556</v>
          </cell>
          <cell r="B371" t="str">
            <v>BLOC 1 CNP</v>
          </cell>
          <cell r="D371" t="str">
            <v>SOUS-STATION &amp; EAU GLACEE</v>
          </cell>
          <cell r="E371" t="str">
            <v xml:space="preserve"> Circulateur eau condenseur</v>
          </cell>
          <cell r="F371" t="str">
            <v>34.85</v>
          </cell>
          <cell r="G371">
            <v>3</v>
          </cell>
          <cell r="H371">
            <v>1995</v>
          </cell>
          <cell r="I371">
            <v>12</v>
          </cell>
          <cell r="AC371">
            <v>0</v>
          </cell>
          <cell r="AD371">
            <v>0</v>
          </cell>
          <cell r="AE371">
            <v>0</v>
          </cell>
          <cell r="AF371">
            <v>0</v>
          </cell>
          <cell r="AG371">
            <v>0</v>
          </cell>
        </row>
        <row r="372">
          <cell r="A372">
            <v>557</v>
          </cell>
          <cell r="B372" t="str">
            <v>BLOC 1 CNP</v>
          </cell>
          <cell r="D372" t="str">
            <v>SOUS-STATION &amp; EAU GLACEE</v>
          </cell>
          <cell r="E372" t="str">
            <v xml:space="preserve"> Pompe eau glacée groupe froid</v>
          </cell>
          <cell r="F372" t="str">
            <v>34.85</v>
          </cell>
          <cell r="G372">
            <v>3</v>
          </cell>
          <cell r="H372">
            <v>1995</v>
          </cell>
          <cell r="I372">
            <v>12</v>
          </cell>
          <cell r="M372">
            <v>3</v>
          </cell>
          <cell r="O372">
            <v>3</v>
          </cell>
          <cell r="Q372">
            <v>3</v>
          </cell>
          <cell r="S372">
            <v>3</v>
          </cell>
          <cell r="U372">
            <v>3</v>
          </cell>
          <cell r="V372" t="str">
            <v xml:space="preserve"> Remplacement</v>
          </cell>
          <cell r="AC372">
            <v>0</v>
          </cell>
          <cell r="AD372">
            <v>0</v>
          </cell>
          <cell r="AE372">
            <v>0</v>
          </cell>
          <cell r="AF372">
            <v>0</v>
          </cell>
          <cell r="AG372">
            <v>0</v>
          </cell>
        </row>
        <row r="373">
          <cell r="A373">
            <v>558</v>
          </cell>
          <cell r="B373" t="str">
            <v>BLOC 1 CNP</v>
          </cell>
          <cell r="D373" t="str">
            <v>SOUS-STATION &amp; EAU GLACEE</v>
          </cell>
          <cell r="E373" t="str">
            <v xml:space="preserve"> Circulateur eau glacée informatique</v>
          </cell>
          <cell r="F373" t="str">
            <v>34.85</v>
          </cell>
          <cell r="G373">
            <v>2</v>
          </cell>
          <cell r="H373">
            <v>1995</v>
          </cell>
          <cell r="I373">
            <v>12</v>
          </cell>
          <cell r="Y373" t="str">
            <v>E</v>
          </cell>
          <cell r="AC373">
            <v>0</v>
          </cell>
          <cell r="AD373">
            <v>0</v>
          </cell>
          <cell r="AE373">
            <v>0</v>
          </cell>
          <cell r="AF373">
            <v>0</v>
          </cell>
          <cell r="AG373">
            <v>0</v>
          </cell>
        </row>
        <row r="374">
          <cell r="A374">
            <v>559</v>
          </cell>
          <cell r="B374" t="str">
            <v>BLOC 1 CNP</v>
          </cell>
          <cell r="D374" t="str">
            <v>SOUS-STATION &amp; EAU GLACEE</v>
          </cell>
          <cell r="E374" t="str">
            <v xml:space="preserve"> Circulateur double eau glacée ventilo-convecteur</v>
          </cell>
          <cell r="F374" t="str">
            <v>34.85</v>
          </cell>
          <cell r="G374">
            <v>1</v>
          </cell>
          <cell r="H374">
            <v>1995</v>
          </cell>
          <cell r="I374">
            <v>12</v>
          </cell>
          <cell r="Y374" t="str">
            <v>E</v>
          </cell>
          <cell r="AC374">
            <v>0</v>
          </cell>
          <cell r="AD374">
            <v>0</v>
          </cell>
          <cell r="AE374">
            <v>0</v>
          </cell>
          <cell r="AF374">
            <v>0</v>
          </cell>
          <cell r="AG374">
            <v>0</v>
          </cell>
        </row>
        <row r="375">
          <cell r="A375">
            <v>560</v>
          </cell>
          <cell r="B375" t="str">
            <v>BLOC 1 CNP</v>
          </cell>
          <cell r="D375" t="str">
            <v>SOUS-STATION &amp; EAU GLACEE</v>
          </cell>
          <cell r="E375" t="str">
            <v xml:space="preserve"> Bâche de stockage eau glacée 4.000 l</v>
          </cell>
          <cell r="F375" t="str">
            <v>34.85</v>
          </cell>
          <cell r="G375">
            <v>1</v>
          </cell>
          <cell r="H375">
            <v>1995</v>
          </cell>
          <cell r="I375">
            <v>12</v>
          </cell>
          <cell r="AC375">
            <v>0</v>
          </cell>
          <cell r="AD375">
            <v>0</v>
          </cell>
          <cell r="AE375">
            <v>0</v>
          </cell>
          <cell r="AF375">
            <v>0</v>
          </cell>
          <cell r="AG375">
            <v>0</v>
          </cell>
        </row>
        <row r="376">
          <cell r="A376">
            <v>561</v>
          </cell>
          <cell r="B376" t="str">
            <v>BLOC 1 CNP</v>
          </cell>
          <cell r="D376" t="str">
            <v>SOUS-STATION &amp; EAU GLACEE</v>
          </cell>
          <cell r="E376" t="str">
            <v xml:space="preserve"> Réseau eau glacée</v>
          </cell>
          <cell r="F376" t="str">
            <v>34.85</v>
          </cell>
          <cell r="G376">
            <v>1</v>
          </cell>
          <cell r="H376">
            <v>1995</v>
          </cell>
          <cell r="I376">
            <v>12</v>
          </cell>
          <cell r="AC376">
            <v>0</v>
          </cell>
          <cell r="AD376">
            <v>0</v>
          </cell>
          <cell r="AE376">
            <v>0</v>
          </cell>
          <cell r="AF376">
            <v>0</v>
          </cell>
          <cell r="AG376">
            <v>0</v>
          </cell>
        </row>
        <row r="377">
          <cell r="A377">
            <v>562</v>
          </cell>
          <cell r="B377" t="str">
            <v>BLOC 1 CNP</v>
          </cell>
          <cell r="D377" t="str">
            <v>SOUS-STATION &amp; EAU GLACEE</v>
          </cell>
          <cell r="E377" t="str">
            <v xml:space="preserve"> Groupe de maintien de pression eau glacée</v>
          </cell>
          <cell r="F377" t="str">
            <v>34.85</v>
          </cell>
          <cell r="G377">
            <v>1</v>
          </cell>
          <cell r="H377">
            <v>1995</v>
          </cell>
          <cell r="I377">
            <v>12</v>
          </cell>
          <cell r="Y377" t="str">
            <v>E</v>
          </cell>
          <cell r="AC377">
            <v>0</v>
          </cell>
          <cell r="AD377">
            <v>0</v>
          </cell>
          <cell r="AE377">
            <v>0</v>
          </cell>
          <cell r="AF377">
            <v>0</v>
          </cell>
          <cell r="AG377">
            <v>0</v>
          </cell>
        </row>
        <row r="378">
          <cell r="A378">
            <v>563</v>
          </cell>
          <cell r="B378" t="str">
            <v>BLOC 1 CNP</v>
          </cell>
          <cell r="D378" t="str">
            <v>SOUS-STATION &amp; EAU GLACEE</v>
          </cell>
          <cell r="E378" t="str">
            <v xml:space="preserve"> Groupe de traitement eau glacée</v>
          </cell>
          <cell r="F378" t="str">
            <v>34.85</v>
          </cell>
          <cell r="G378">
            <v>1</v>
          </cell>
          <cell r="H378">
            <v>1995</v>
          </cell>
          <cell r="I378">
            <v>12</v>
          </cell>
          <cell r="AC378">
            <v>0</v>
          </cell>
          <cell r="AD378">
            <v>0</v>
          </cell>
          <cell r="AE378">
            <v>0</v>
          </cell>
          <cell r="AF378">
            <v>0</v>
          </cell>
          <cell r="AG378">
            <v>0</v>
          </cell>
        </row>
        <row r="379">
          <cell r="A379">
            <v>564</v>
          </cell>
          <cell r="B379" t="str">
            <v>BLOC 1 CNP</v>
          </cell>
          <cell r="D379" t="str">
            <v>SOUS-STATION &amp; EAU GLACEE</v>
          </cell>
          <cell r="E379" t="str">
            <v xml:space="preserve"> Réseau eau glacée groupe froid</v>
          </cell>
          <cell r="F379" t="str">
            <v>34.85</v>
          </cell>
          <cell r="G379">
            <v>1</v>
          </cell>
          <cell r="H379">
            <v>1995</v>
          </cell>
          <cell r="I379">
            <v>12</v>
          </cell>
          <cell r="AC379">
            <v>0</v>
          </cell>
          <cell r="AD379">
            <v>0</v>
          </cell>
          <cell r="AE379">
            <v>0</v>
          </cell>
          <cell r="AF379">
            <v>0</v>
          </cell>
          <cell r="AG379">
            <v>0</v>
          </cell>
        </row>
        <row r="380">
          <cell r="A380">
            <v>565</v>
          </cell>
          <cell r="B380" t="str">
            <v>BLOC 1 CNP</v>
          </cell>
          <cell r="D380" t="str">
            <v>SOUS-STATION &amp; EAU GLACEE</v>
          </cell>
          <cell r="E380" t="str">
            <v xml:space="preserve"> Réseau eau condenseur</v>
          </cell>
          <cell r="F380" t="str">
            <v>34.85</v>
          </cell>
          <cell r="G380">
            <v>1</v>
          </cell>
          <cell r="H380">
            <v>1995</v>
          </cell>
          <cell r="I380">
            <v>12</v>
          </cell>
          <cell r="W380" t="str">
            <v>E</v>
          </cell>
          <cell r="AC380">
            <v>0</v>
          </cell>
          <cell r="AD380">
            <v>0</v>
          </cell>
          <cell r="AE380">
            <v>0</v>
          </cell>
          <cell r="AF380">
            <v>0</v>
          </cell>
          <cell r="AG380">
            <v>0</v>
          </cell>
        </row>
        <row r="381">
          <cell r="A381">
            <v>566</v>
          </cell>
          <cell r="B381" t="str">
            <v>BLOC 1 CNP</v>
          </cell>
          <cell r="D381" t="str">
            <v>SOUS-STATION &amp; EAU GLACEE</v>
          </cell>
          <cell r="E381" t="str">
            <v xml:space="preserve"> Pompe doseuse</v>
          </cell>
          <cell r="F381" t="str">
            <v>34.85</v>
          </cell>
          <cell r="G381">
            <v>2</v>
          </cell>
          <cell r="H381">
            <v>1995</v>
          </cell>
          <cell r="I381">
            <v>12</v>
          </cell>
          <cell r="M381">
            <v>3</v>
          </cell>
          <cell r="O381">
            <v>3</v>
          </cell>
          <cell r="Q381">
            <v>3</v>
          </cell>
          <cell r="S381">
            <v>3</v>
          </cell>
          <cell r="U381">
            <v>3</v>
          </cell>
          <cell r="V381" t="str">
            <v xml:space="preserve"> Remplacement</v>
          </cell>
          <cell r="AC381">
            <v>0</v>
          </cell>
          <cell r="AD381">
            <v>0</v>
          </cell>
          <cell r="AE381">
            <v>0</v>
          </cell>
          <cell r="AF381">
            <v>0</v>
          </cell>
          <cell r="AG381">
            <v>0</v>
          </cell>
        </row>
        <row r="382">
          <cell r="A382">
            <v>567</v>
          </cell>
          <cell r="B382" t="str">
            <v>BLOC 1 CNP</v>
          </cell>
          <cell r="D382" t="str">
            <v>SOUS-STATION &amp; EAU GLACEE</v>
          </cell>
          <cell r="E382" t="str">
            <v xml:space="preserve"> Echangeur a plaques ECS 150 kW</v>
          </cell>
          <cell r="F382" t="str">
            <v>34.85</v>
          </cell>
          <cell r="G382">
            <v>1</v>
          </cell>
          <cell r="H382">
            <v>1995</v>
          </cell>
          <cell r="I382">
            <v>12</v>
          </cell>
          <cell r="Y382" t="str">
            <v>E</v>
          </cell>
          <cell r="AC382">
            <v>0</v>
          </cell>
          <cell r="AD382">
            <v>0</v>
          </cell>
          <cell r="AE382">
            <v>0</v>
          </cell>
          <cell r="AF382">
            <v>0</v>
          </cell>
          <cell r="AG382">
            <v>0</v>
          </cell>
        </row>
        <row r="383">
          <cell r="A383">
            <v>568</v>
          </cell>
          <cell r="B383" t="str">
            <v>BLOC 1 CNP</v>
          </cell>
          <cell r="D383" t="str">
            <v>SOUS-STATION &amp; EAU GLACEE</v>
          </cell>
          <cell r="E383" t="str">
            <v xml:space="preserve"> Circulateur double primaire ECS</v>
          </cell>
          <cell r="F383" t="str">
            <v>34.85</v>
          </cell>
          <cell r="G383">
            <v>1</v>
          </cell>
          <cell r="H383">
            <v>1995</v>
          </cell>
          <cell r="I383">
            <v>12</v>
          </cell>
          <cell r="Y383" t="str">
            <v>E</v>
          </cell>
          <cell r="AC383">
            <v>0</v>
          </cell>
          <cell r="AD383">
            <v>0</v>
          </cell>
          <cell r="AE383">
            <v>0</v>
          </cell>
          <cell r="AF383">
            <v>0</v>
          </cell>
          <cell r="AG383">
            <v>0</v>
          </cell>
        </row>
        <row r="384">
          <cell r="A384">
            <v>569</v>
          </cell>
          <cell r="B384" t="str">
            <v>BLOC 1 CNP</v>
          </cell>
          <cell r="D384" t="str">
            <v>SOUS-STATION &amp; EAU GLACEE</v>
          </cell>
          <cell r="E384" t="str">
            <v xml:space="preserve"> Circulateur double secondaire ECS</v>
          </cell>
          <cell r="F384" t="str">
            <v>34.85</v>
          </cell>
          <cell r="G384">
            <v>1</v>
          </cell>
          <cell r="H384">
            <v>1995</v>
          </cell>
          <cell r="I384">
            <v>12</v>
          </cell>
          <cell r="Y384" t="str">
            <v>E</v>
          </cell>
          <cell r="AC384">
            <v>0</v>
          </cell>
          <cell r="AD384">
            <v>0</v>
          </cell>
          <cell r="AE384">
            <v>0</v>
          </cell>
          <cell r="AF384">
            <v>0</v>
          </cell>
          <cell r="AG384">
            <v>0</v>
          </cell>
        </row>
        <row r="385">
          <cell r="A385">
            <v>570</v>
          </cell>
          <cell r="B385" t="str">
            <v>BLOC 1 CNP</v>
          </cell>
          <cell r="D385" t="str">
            <v>SOUS-STATION &amp; EAU GLACEE</v>
          </cell>
          <cell r="E385" t="str">
            <v xml:space="preserve"> Circulateur double de bouclage ECS</v>
          </cell>
          <cell r="F385" t="str">
            <v>34.85</v>
          </cell>
          <cell r="G385">
            <v>1</v>
          </cell>
          <cell r="H385">
            <v>1995</v>
          </cell>
          <cell r="I385">
            <v>12</v>
          </cell>
          <cell r="Y385" t="str">
            <v>E</v>
          </cell>
          <cell r="AC385">
            <v>0</v>
          </cell>
          <cell r="AD385">
            <v>0</v>
          </cell>
          <cell r="AE385">
            <v>0</v>
          </cell>
          <cell r="AF385">
            <v>0</v>
          </cell>
          <cell r="AG385">
            <v>0</v>
          </cell>
        </row>
        <row r="386">
          <cell r="A386">
            <v>571</v>
          </cell>
          <cell r="B386" t="str">
            <v>BLOC 1 CNP</v>
          </cell>
          <cell r="D386" t="str">
            <v>SOUS-STATION &amp; EAU GLACEE</v>
          </cell>
          <cell r="E386" t="str">
            <v xml:space="preserve"> Réseau ECS</v>
          </cell>
          <cell r="F386" t="str">
            <v>34.85</v>
          </cell>
          <cell r="G386">
            <v>1</v>
          </cell>
          <cell r="H386">
            <v>1995</v>
          </cell>
          <cell r="I386">
            <v>12</v>
          </cell>
          <cell r="K386">
            <v>12</v>
          </cell>
          <cell r="V386" t="str">
            <v>Travaux de remise en état du réseau</v>
          </cell>
          <cell r="AC386">
            <v>0</v>
          </cell>
          <cell r="AD386">
            <v>0</v>
          </cell>
          <cell r="AE386">
            <v>0</v>
          </cell>
          <cell r="AF386">
            <v>0</v>
          </cell>
          <cell r="AG386">
            <v>0</v>
          </cell>
        </row>
        <row r="387">
          <cell r="A387">
            <v>572</v>
          </cell>
          <cell r="B387" t="str">
            <v>BLOC 1 CNP</v>
          </cell>
          <cell r="D387" t="str">
            <v>SOUS-STATION &amp; EAU GLACEE</v>
          </cell>
          <cell r="E387" t="str">
            <v xml:space="preserve"> Ballon ECS 3.000 l</v>
          </cell>
          <cell r="F387" t="str">
            <v>34.85</v>
          </cell>
          <cell r="G387">
            <v>1</v>
          </cell>
          <cell r="H387">
            <v>1995</v>
          </cell>
          <cell r="I387">
            <v>12</v>
          </cell>
          <cell r="AC387">
            <v>0</v>
          </cell>
          <cell r="AD387">
            <v>0</v>
          </cell>
          <cell r="AE387">
            <v>0</v>
          </cell>
          <cell r="AF387">
            <v>0</v>
          </cell>
          <cell r="AG387">
            <v>0</v>
          </cell>
        </row>
        <row r="388">
          <cell r="A388">
            <v>573</v>
          </cell>
          <cell r="B388" t="str">
            <v>BLOC 1 CNP</v>
          </cell>
          <cell r="D388" t="str">
            <v>SOUS-STATION &amp; EAU GLACEE</v>
          </cell>
          <cell r="E388" t="str">
            <v xml:space="preserve"> Circulateur double réseau chaud</v>
          </cell>
          <cell r="F388" t="str">
            <v>34.85</v>
          </cell>
          <cell r="G388">
            <v>1</v>
          </cell>
          <cell r="H388">
            <v>1995</v>
          </cell>
          <cell r="I388">
            <v>12</v>
          </cell>
          <cell r="Y388" t="str">
            <v>E</v>
          </cell>
          <cell r="AC388">
            <v>0</v>
          </cell>
          <cell r="AD388">
            <v>0</v>
          </cell>
          <cell r="AE388">
            <v>0</v>
          </cell>
          <cell r="AF388">
            <v>0</v>
          </cell>
          <cell r="AG388">
            <v>0</v>
          </cell>
        </row>
        <row r="389">
          <cell r="A389">
            <v>574</v>
          </cell>
          <cell r="B389" t="str">
            <v>BLOC 1 CNP</v>
          </cell>
          <cell r="D389" t="str">
            <v>SOUS-STATION &amp; EAU GLACEE</v>
          </cell>
          <cell r="E389" t="str">
            <v xml:space="preserve"> Armoire électrique force</v>
          </cell>
          <cell r="F389" t="str">
            <v>34.85</v>
          </cell>
          <cell r="G389">
            <v>1</v>
          </cell>
          <cell r="H389">
            <v>1995</v>
          </cell>
          <cell r="I389">
            <v>12</v>
          </cell>
          <cell r="AC389">
            <v>0</v>
          </cell>
          <cell r="AD389">
            <v>0</v>
          </cell>
          <cell r="AE389">
            <v>0</v>
          </cell>
          <cell r="AF389">
            <v>0</v>
          </cell>
          <cell r="AG389">
            <v>0</v>
          </cell>
        </row>
        <row r="390">
          <cell r="A390">
            <v>575</v>
          </cell>
          <cell r="B390" t="str">
            <v>BLOC 1 CNP</v>
          </cell>
          <cell r="D390" t="str">
            <v>SOUS-STATION &amp; EAU GLACEE</v>
          </cell>
          <cell r="E390" t="str">
            <v xml:space="preserve"> Réseau eau chaude chauffage</v>
          </cell>
          <cell r="F390" t="str">
            <v>34.85</v>
          </cell>
          <cell r="G390">
            <v>1</v>
          </cell>
          <cell r="H390">
            <v>1995</v>
          </cell>
          <cell r="I390">
            <v>12</v>
          </cell>
          <cell r="AC390">
            <v>0</v>
          </cell>
          <cell r="AD390">
            <v>0</v>
          </cell>
          <cell r="AE390">
            <v>0</v>
          </cell>
          <cell r="AF390">
            <v>0</v>
          </cell>
          <cell r="AG390">
            <v>0</v>
          </cell>
        </row>
        <row r="391">
          <cell r="A391">
            <v>576</v>
          </cell>
          <cell r="B391" t="str">
            <v>BLOC 1 CNP</v>
          </cell>
          <cell r="D391" t="str">
            <v>SOUS-STATION &amp; EAU GLACEE</v>
          </cell>
          <cell r="E391" t="str">
            <v xml:space="preserve"> Plomberie sanitaires réseau</v>
          </cell>
          <cell r="F391" t="str">
            <v>34.85</v>
          </cell>
          <cell r="G391">
            <v>1</v>
          </cell>
          <cell r="H391">
            <v>1995</v>
          </cell>
          <cell r="I391">
            <v>12</v>
          </cell>
          <cell r="AC391">
            <v>0</v>
          </cell>
          <cell r="AD391">
            <v>0</v>
          </cell>
          <cell r="AE391">
            <v>0</v>
          </cell>
          <cell r="AF391">
            <v>0</v>
          </cell>
          <cell r="AG391">
            <v>0</v>
          </cell>
        </row>
        <row r="392">
          <cell r="A392">
            <v>577</v>
          </cell>
          <cell r="B392" t="str">
            <v>BLOC 1 CNP</v>
          </cell>
          <cell r="D392" t="str">
            <v>SOUS-STATION &amp; EAU GLACEE</v>
          </cell>
          <cell r="E392" t="str">
            <v xml:space="preserve"> Local technique</v>
          </cell>
          <cell r="F392" t="str">
            <v>34.85</v>
          </cell>
          <cell r="G392">
            <v>1</v>
          </cell>
          <cell r="H392">
            <v>1995</v>
          </cell>
          <cell r="I392">
            <v>12</v>
          </cell>
          <cell r="AC392">
            <v>0</v>
          </cell>
          <cell r="AD392">
            <v>0</v>
          </cell>
          <cell r="AE392">
            <v>0</v>
          </cell>
          <cell r="AF392">
            <v>0</v>
          </cell>
          <cell r="AG392">
            <v>0</v>
          </cell>
        </row>
        <row r="393">
          <cell r="A393">
            <v>578</v>
          </cell>
          <cell r="B393" t="str">
            <v>BLOC 1 CNP</v>
          </cell>
          <cell r="D393" t="str">
            <v>HORS-BLOC</v>
          </cell>
          <cell r="E393" t="str">
            <v>TOTAL HORS-BLOC</v>
          </cell>
          <cell r="J393">
            <v>0</v>
          </cell>
          <cell r="L393">
            <v>0</v>
          </cell>
          <cell r="N393">
            <v>0</v>
          </cell>
          <cell r="P393">
            <v>0</v>
          </cell>
          <cell r="R393">
            <v>0</v>
          </cell>
          <cell r="T393">
            <v>0</v>
          </cell>
        </row>
        <row r="394">
          <cell r="A394">
            <v>579</v>
          </cell>
          <cell r="B394" t="str">
            <v>BLOC 1 CNP</v>
          </cell>
          <cell r="D394" t="str">
            <v>HORS-BLOC</v>
          </cell>
          <cell r="E394" t="str">
            <v>HORS-BLOC</v>
          </cell>
          <cell r="I394" t="str">
            <v/>
          </cell>
          <cell r="J394">
            <v>0</v>
          </cell>
          <cell r="K394">
            <v>0</v>
          </cell>
          <cell r="L394">
            <v>0</v>
          </cell>
          <cell r="M394">
            <v>0</v>
          </cell>
          <cell r="N394">
            <v>0</v>
          </cell>
          <cell r="O394">
            <v>0</v>
          </cell>
          <cell r="P394">
            <v>0</v>
          </cell>
          <cell r="Q394">
            <v>0</v>
          </cell>
          <cell r="R394">
            <v>0</v>
          </cell>
          <cell r="S394">
            <v>0</v>
          </cell>
          <cell r="T394">
            <v>0</v>
          </cell>
          <cell r="U394">
            <v>0</v>
          </cell>
        </row>
        <row r="395">
          <cell r="A395">
            <v>580</v>
          </cell>
          <cell r="B395" t="str">
            <v>BLOC 1 CNP</v>
          </cell>
          <cell r="D395" t="str">
            <v>HORS-BLOC</v>
          </cell>
          <cell r="E395" t="str">
            <v xml:space="preserve"> Humidificateur électrique</v>
          </cell>
          <cell r="F395" t="str">
            <v>66.10</v>
          </cell>
          <cell r="G395">
            <v>1</v>
          </cell>
          <cell r="H395">
            <v>1995</v>
          </cell>
          <cell r="I395">
            <v>12</v>
          </cell>
          <cell r="X395" t="str">
            <v>E</v>
          </cell>
          <cell r="AC395">
            <v>0</v>
          </cell>
          <cell r="AD395">
            <v>0</v>
          </cell>
          <cell r="AE395">
            <v>0</v>
          </cell>
          <cell r="AF395">
            <v>0</v>
          </cell>
          <cell r="AG395">
            <v>0</v>
          </cell>
        </row>
        <row r="396">
          <cell r="A396">
            <v>581</v>
          </cell>
          <cell r="B396" t="str">
            <v>BLOC 1 CNP</v>
          </cell>
          <cell r="D396" t="str">
            <v>HORS-BLOC</v>
          </cell>
          <cell r="E396" t="str">
            <v xml:space="preserve"> CTA</v>
          </cell>
          <cell r="F396" t="str">
            <v>66.10</v>
          </cell>
          <cell r="G396">
            <v>1</v>
          </cell>
          <cell r="H396">
            <v>1995</v>
          </cell>
          <cell r="I396">
            <v>12</v>
          </cell>
          <cell r="Z396" t="str">
            <v>E</v>
          </cell>
          <cell r="AC396">
            <v>0</v>
          </cell>
          <cell r="AD396">
            <v>0</v>
          </cell>
          <cell r="AE396">
            <v>0</v>
          </cell>
          <cell r="AF396">
            <v>0</v>
          </cell>
          <cell r="AG396">
            <v>0</v>
          </cell>
        </row>
        <row r="397">
          <cell r="A397">
            <v>582</v>
          </cell>
          <cell r="B397" t="str">
            <v>BLOC 1 CNP</v>
          </cell>
          <cell r="D397" t="str">
            <v>HORS-BLOC</v>
          </cell>
          <cell r="E397" t="str">
            <v xml:space="preserve"> Coffret électrique</v>
          </cell>
          <cell r="F397" t="str">
            <v>66.10</v>
          </cell>
          <cell r="G397">
            <v>1</v>
          </cell>
          <cell r="H397">
            <v>1995</v>
          </cell>
          <cell r="I397">
            <v>12</v>
          </cell>
          <cell r="AC397">
            <v>0</v>
          </cell>
          <cell r="AD397">
            <v>0</v>
          </cell>
          <cell r="AE397">
            <v>0</v>
          </cell>
          <cell r="AF397">
            <v>0</v>
          </cell>
          <cell r="AG397">
            <v>0</v>
          </cell>
        </row>
        <row r="398">
          <cell r="A398">
            <v>583</v>
          </cell>
          <cell r="B398" t="str">
            <v>BLOC 1 CNP</v>
          </cell>
          <cell r="D398" t="str">
            <v>HORS-BLOC</v>
          </cell>
          <cell r="E398" t="str">
            <v xml:space="preserve"> Coffret CTA</v>
          </cell>
          <cell r="F398" t="str">
            <v>66.10</v>
          </cell>
          <cell r="G398">
            <v>1</v>
          </cell>
          <cell r="H398">
            <v>1995</v>
          </cell>
          <cell r="I398">
            <v>12</v>
          </cell>
          <cell r="AC398">
            <v>0</v>
          </cell>
          <cell r="AD398">
            <v>0</v>
          </cell>
          <cell r="AE398">
            <v>0</v>
          </cell>
          <cell r="AF398">
            <v>0</v>
          </cell>
          <cell r="AG398">
            <v>0</v>
          </cell>
        </row>
        <row r="399">
          <cell r="A399">
            <v>584</v>
          </cell>
          <cell r="B399" t="str">
            <v>BLOC 1 CNP</v>
          </cell>
          <cell r="D399" t="str">
            <v>HORS-BLOC</v>
          </cell>
          <cell r="E399" t="str">
            <v xml:space="preserve"> Extracteur sanitaire</v>
          </cell>
          <cell r="F399" t="str">
            <v>70.00</v>
          </cell>
          <cell r="G399">
            <v>1</v>
          </cell>
          <cell r="H399">
            <v>1995</v>
          </cell>
          <cell r="I399">
            <v>12</v>
          </cell>
          <cell r="Y399" t="str">
            <v>E</v>
          </cell>
          <cell r="AC399">
            <v>0</v>
          </cell>
          <cell r="AD399">
            <v>0</v>
          </cell>
          <cell r="AE399">
            <v>0</v>
          </cell>
          <cell r="AF399">
            <v>0</v>
          </cell>
          <cell r="AG399">
            <v>0</v>
          </cell>
        </row>
        <row r="400">
          <cell r="A400">
            <v>585</v>
          </cell>
          <cell r="B400" t="str">
            <v>BLOC 1 CNP</v>
          </cell>
          <cell r="D400" t="str">
            <v>HORS-BLOC</v>
          </cell>
          <cell r="E400" t="str">
            <v xml:space="preserve"> Local technique</v>
          </cell>
          <cell r="F400" t="str">
            <v>66.10</v>
          </cell>
          <cell r="G400">
            <v>1</v>
          </cell>
          <cell r="H400">
            <v>1995</v>
          </cell>
          <cell r="I400">
            <v>12</v>
          </cell>
          <cell r="V400" t="str">
            <v>Nettoyage et peinture</v>
          </cell>
          <cell r="AA400" t="str">
            <v>E</v>
          </cell>
          <cell r="AC400">
            <v>0</v>
          </cell>
          <cell r="AD400">
            <v>0</v>
          </cell>
          <cell r="AE400">
            <v>0</v>
          </cell>
          <cell r="AF400">
            <v>0</v>
          </cell>
          <cell r="AG400">
            <v>0</v>
          </cell>
        </row>
        <row r="401">
          <cell r="A401">
            <v>586</v>
          </cell>
          <cell r="B401" t="str">
            <v>BLOC 1 CNP</v>
          </cell>
          <cell r="D401" t="str">
            <v>ELECTRICITE</v>
          </cell>
          <cell r="E401" t="str">
            <v>TOTAL ELECTRICITE</v>
          </cell>
          <cell r="J401">
            <v>0</v>
          </cell>
          <cell r="L401">
            <v>0</v>
          </cell>
          <cell r="N401">
            <v>0</v>
          </cell>
          <cell r="P401">
            <v>0</v>
          </cell>
          <cell r="R401">
            <v>0</v>
          </cell>
          <cell r="T401">
            <v>0</v>
          </cell>
        </row>
        <row r="402">
          <cell r="A402">
            <v>587</v>
          </cell>
          <cell r="B402" t="str">
            <v>BLOC 1 CNP</v>
          </cell>
          <cell r="D402" t="str">
            <v>ELECTRICITE</v>
          </cell>
          <cell r="E402" t="str">
            <v>ELECTRICITE</v>
          </cell>
          <cell r="I402" t="str">
            <v/>
          </cell>
          <cell r="J402">
            <v>0</v>
          </cell>
          <cell r="K402">
            <v>0</v>
          </cell>
          <cell r="L402">
            <v>0</v>
          </cell>
          <cell r="M402">
            <v>0</v>
          </cell>
          <cell r="N402">
            <v>0</v>
          </cell>
          <cell r="O402">
            <v>0</v>
          </cell>
          <cell r="P402">
            <v>0</v>
          </cell>
          <cell r="Q402">
            <v>0</v>
          </cell>
          <cell r="R402">
            <v>0</v>
          </cell>
          <cell r="S402">
            <v>0</v>
          </cell>
          <cell r="T402">
            <v>0</v>
          </cell>
          <cell r="U402">
            <v>0</v>
          </cell>
        </row>
        <row r="403">
          <cell r="A403">
            <v>588</v>
          </cell>
          <cell r="B403" t="str">
            <v>BLOC 1 CNP</v>
          </cell>
          <cell r="D403" t="str">
            <v>ELECTRICITE</v>
          </cell>
          <cell r="E403" t="str">
            <v>Coffret d'étage</v>
          </cell>
          <cell r="G403">
            <v>15</v>
          </cell>
          <cell r="H403">
            <v>1994</v>
          </cell>
          <cell r="I403">
            <v>13</v>
          </cell>
          <cell r="AC403">
            <v>0</v>
          </cell>
          <cell r="AD403">
            <v>0</v>
          </cell>
          <cell r="AE403">
            <v>0</v>
          </cell>
          <cell r="AF403">
            <v>0</v>
          </cell>
          <cell r="AG403">
            <v>0</v>
          </cell>
        </row>
        <row r="404">
          <cell r="A404">
            <v>589</v>
          </cell>
          <cell r="B404" t="str">
            <v>BLOC 1 CNP</v>
          </cell>
          <cell r="D404" t="str">
            <v>ELECTRICITE</v>
          </cell>
          <cell r="E404" t="str">
            <v>Eclairage points lumineux</v>
          </cell>
          <cell r="G404">
            <v>426</v>
          </cell>
          <cell r="H404">
            <v>1994</v>
          </cell>
          <cell r="I404">
            <v>13</v>
          </cell>
          <cell r="AC404">
            <v>0</v>
          </cell>
          <cell r="AD404">
            <v>0</v>
          </cell>
          <cell r="AE404">
            <v>0</v>
          </cell>
          <cell r="AF404">
            <v>0</v>
          </cell>
          <cell r="AG404">
            <v>0</v>
          </cell>
        </row>
        <row r="405">
          <cell r="A405">
            <v>590</v>
          </cell>
          <cell r="B405" t="str">
            <v>BLOC 1 CNP</v>
          </cell>
          <cell r="D405" t="str">
            <v>POSTE HT/BT</v>
          </cell>
          <cell r="E405" t="str">
            <v>TOTAL POSTE HT/BT</v>
          </cell>
          <cell r="J405">
            <v>0</v>
          </cell>
          <cell r="L405">
            <v>100</v>
          </cell>
          <cell r="N405">
            <v>0</v>
          </cell>
          <cell r="P405">
            <v>0</v>
          </cell>
          <cell r="R405">
            <v>0</v>
          </cell>
          <cell r="T405">
            <v>0</v>
          </cell>
        </row>
        <row r="406">
          <cell r="A406">
            <v>591</v>
          </cell>
          <cell r="B406" t="str">
            <v>BLOC 1 CNP</v>
          </cell>
          <cell r="D406" t="str">
            <v>POSTE HT/BT</v>
          </cell>
          <cell r="E406" t="str">
            <v>POSTE HT/BT</v>
          </cell>
          <cell r="I406" t="str">
            <v/>
          </cell>
          <cell r="J406">
            <v>0</v>
          </cell>
          <cell r="K406">
            <v>0</v>
          </cell>
          <cell r="L406">
            <v>0</v>
          </cell>
          <cell r="M406">
            <v>100</v>
          </cell>
          <cell r="N406">
            <v>0</v>
          </cell>
          <cell r="O406">
            <v>0</v>
          </cell>
          <cell r="P406">
            <v>0</v>
          </cell>
          <cell r="Q406">
            <v>0</v>
          </cell>
          <cell r="R406">
            <v>0</v>
          </cell>
          <cell r="S406">
            <v>0</v>
          </cell>
          <cell r="T406">
            <v>0</v>
          </cell>
          <cell r="U406">
            <v>0</v>
          </cell>
        </row>
        <row r="407">
          <cell r="A407">
            <v>592</v>
          </cell>
          <cell r="B407" t="str">
            <v>BLOC 1 CNP</v>
          </cell>
          <cell r="D407" t="str">
            <v>POSTE HT/BT</v>
          </cell>
          <cell r="E407" t="str">
            <v xml:space="preserve"> POSTE DE LIVRAISON 20 kV</v>
          </cell>
          <cell r="F407" t="str">
            <v>34.85</v>
          </cell>
          <cell r="G407">
            <v>1</v>
          </cell>
          <cell r="H407">
            <v>1995</v>
          </cell>
          <cell r="I407">
            <v>12</v>
          </cell>
          <cell r="M407">
            <v>100</v>
          </cell>
          <cell r="V407" t="str">
            <v>Révision constructeur poste HTA.</v>
          </cell>
          <cell r="X407" t="str">
            <v>E</v>
          </cell>
          <cell r="AC407">
            <v>0</v>
          </cell>
          <cell r="AD407">
            <v>0</v>
          </cell>
          <cell r="AE407">
            <v>0</v>
          </cell>
          <cell r="AF407">
            <v>0</v>
          </cell>
          <cell r="AG407">
            <v>0</v>
          </cell>
        </row>
        <row r="408">
          <cell r="A408">
            <v>593</v>
          </cell>
          <cell r="B408" t="str">
            <v>BLOC 1 CNP</v>
          </cell>
          <cell r="D408" t="str">
            <v>POSTE HT/BT</v>
          </cell>
          <cell r="E408" t="str">
            <v xml:space="preserve"> Transformateur 400 kVA</v>
          </cell>
          <cell r="F408" t="str">
            <v>34.85</v>
          </cell>
          <cell r="G408">
            <v>4</v>
          </cell>
          <cell r="H408">
            <v>1987</v>
          </cell>
          <cell r="I408">
            <v>20</v>
          </cell>
          <cell r="AC408">
            <v>0</v>
          </cell>
          <cell r="AD408">
            <v>0</v>
          </cell>
          <cell r="AE408">
            <v>0</v>
          </cell>
          <cell r="AF408">
            <v>0</v>
          </cell>
          <cell r="AG408">
            <v>0</v>
          </cell>
        </row>
        <row r="409">
          <cell r="A409">
            <v>594</v>
          </cell>
          <cell r="B409" t="str">
            <v>BLOC 1 CNP</v>
          </cell>
          <cell r="D409" t="str">
            <v>POSTE HT/BT</v>
          </cell>
          <cell r="E409" t="str">
            <v xml:space="preserve"> TGBT normal secours</v>
          </cell>
          <cell r="F409" t="str">
            <v>34.85</v>
          </cell>
          <cell r="G409">
            <v>1</v>
          </cell>
          <cell r="H409">
            <v>1995</v>
          </cell>
          <cell r="I409">
            <v>12</v>
          </cell>
          <cell r="Y409" t="str">
            <v>E</v>
          </cell>
          <cell r="AC409">
            <v>0</v>
          </cell>
          <cell r="AD409">
            <v>0</v>
          </cell>
          <cell r="AE409">
            <v>0</v>
          </cell>
          <cell r="AF409">
            <v>0</v>
          </cell>
          <cell r="AG409">
            <v>0</v>
          </cell>
        </row>
        <row r="410">
          <cell r="A410">
            <v>595</v>
          </cell>
          <cell r="B410" t="str">
            <v>BLOC 1 CNP</v>
          </cell>
          <cell r="D410" t="str">
            <v>POSTE HT/BT</v>
          </cell>
          <cell r="E410" t="str">
            <v xml:space="preserve"> TGBT sécurité</v>
          </cell>
          <cell r="F410" t="str">
            <v>34.85</v>
          </cell>
          <cell r="G410">
            <v>1</v>
          </cell>
          <cell r="H410">
            <v>1995</v>
          </cell>
          <cell r="I410">
            <v>12</v>
          </cell>
          <cell r="Y410" t="str">
            <v>E</v>
          </cell>
          <cell r="AC410">
            <v>0</v>
          </cell>
          <cell r="AD410">
            <v>0</v>
          </cell>
          <cell r="AE410">
            <v>0</v>
          </cell>
          <cell r="AF410">
            <v>0</v>
          </cell>
          <cell r="AG410">
            <v>0</v>
          </cell>
        </row>
        <row r="411">
          <cell r="A411">
            <v>596</v>
          </cell>
          <cell r="B411" t="str">
            <v>BLOC 1 CNP</v>
          </cell>
          <cell r="D411" t="str">
            <v>POSTE HT/BT</v>
          </cell>
          <cell r="E411" t="str">
            <v xml:space="preserve"> Coffret GTC</v>
          </cell>
          <cell r="F411" t="str">
            <v>34.85</v>
          </cell>
          <cell r="G411">
            <v>3</v>
          </cell>
          <cell r="H411">
            <v>1995</v>
          </cell>
          <cell r="I411">
            <v>12</v>
          </cell>
          <cell r="V411" t="str">
            <v xml:space="preserve"> Etude et mise en place délestage relestage sur production froid + arm clim + départ clim étage</v>
          </cell>
          <cell r="Z411" t="str">
            <v>I</v>
          </cell>
          <cell r="AA411" t="str">
            <v>I</v>
          </cell>
          <cell r="AC411">
            <v>0</v>
          </cell>
          <cell r="AD411">
            <v>0</v>
          </cell>
          <cell r="AE411">
            <v>0</v>
          </cell>
          <cell r="AF411">
            <v>0</v>
          </cell>
          <cell r="AG411">
            <v>0</v>
          </cell>
        </row>
        <row r="412">
          <cell r="A412">
            <v>597</v>
          </cell>
          <cell r="B412" t="str">
            <v>BLOC 1 CNP</v>
          </cell>
          <cell r="D412" t="str">
            <v>POSTE HT/BT</v>
          </cell>
          <cell r="E412" t="str">
            <v xml:space="preserve"> Local HT/BT</v>
          </cell>
          <cell r="F412" t="str">
            <v>34.85</v>
          </cell>
          <cell r="G412">
            <v>1</v>
          </cell>
          <cell r="H412">
            <v>1995</v>
          </cell>
          <cell r="I412">
            <v>12</v>
          </cell>
          <cell r="AC412">
            <v>0</v>
          </cell>
          <cell r="AD412">
            <v>0</v>
          </cell>
          <cell r="AE412">
            <v>0</v>
          </cell>
          <cell r="AF412">
            <v>0</v>
          </cell>
          <cell r="AG412">
            <v>0</v>
          </cell>
        </row>
        <row r="413">
          <cell r="A413">
            <v>598</v>
          </cell>
          <cell r="B413" t="str">
            <v>BLOC 1 CNP</v>
          </cell>
          <cell r="D413" t="str">
            <v>GTC/GMAO</v>
          </cell>
          <cell r="E413" t="str">
            <v>TOTAL GTC/GMAO</v>
          </cell>
          <cell r="J413">
            <v>0</v>
          </cell>
          <cell r="L413">
            <v>0</v>
          </cell>
          <cell r="N413">
            <v>0</v>
          </cell>
          <cell r="P413">
            <v>0</v>
          </cell>
          <cell r="R413">
            <v>0</v>
          </cell>
          <cell r="T413">
            <v>0</v>
          </cell>
        </row>
        <row r="414">
          <cell r="A414">
            <v>599</v>
          </cell>
          <cell r="B414" t="str">
            <v>BLOC 1 CNP</v>
          </cell>
          <cell r="D414" t="str">
            <v>GTC/GMAO</v>
          </cell>
          <cell r="E414" t="str">
            <v>GTC/GMAO</v>
          </cell>
          <cell r="I414" t="str">
            <v/>
          </cell>
          <cell r="J414">
            <v>0</v>
          </cell>
          <cell r="K414">
            <v>0</v>
          </cell>
          <cell r="L414">
            <v>0</v>
          </cell>
          <cell r="M414">
            <v>0</v>
          </cell>
          <cell r="N414">
            <v>0</v>
          </cell>
          <cell r="O414">
            <v>0</v>
          </cell>
          <cell r="P414">
            <v>0</v>
          </cell>
          <cell r="Q414">
            <v>0</v>
          </cell>
          <cell r="R414">
            <v>0</v>
          </cell>
          <cell r="S414">
            <v>0</v>
          </cell>
          <cell r="T414">
            <v>0</v>
          </cell>
          <cell r="U414">
            <v>0</v>
          </cell>
        </row>
        <row r="415">
          <cell r="A415">
            <v>600</v>
          </cell>
          <cell r="B415" t="str">
            <v>BLOC 1 CNP</v>
          </cell>
          <cell r="D415" t="str">
            <v>GTC/GMAO</v>
          </cell>
          <cell r="E415" t="str">
            <v xml:space="preserve"> Coffret étage</v>
          </cell>
          <cell r="F415" t="str">
            <v>Ts niv.</v>
          </cell>
          <cell r="G415">
            <v>15</v>
          </cell>
          <cell r="H415">
            <v>1995</v>
          </cell>
          <cell r="I415">
            <v>12</v>
          </cell>
          <cell r="AC415">
            <v>0</v>
          </cell>
          <cell r="AD415">
            <v>0</v>
          </cell>
          <cell r="AE415">
            <v>0</v>
          </cell>
          <cell r="AF415">
            <v>0</v>
          </cell>
          <cell r="AG415">
            <v>0</v>
          </cell>
        </row>
        <row r="416">
          <cell r="A416">
            <v>601</v>
          </cell>
          <cell r="B416" t="str">
            <v>BLOC 1 CNP</v>
          </cell>
          <cell r="D416" t="str">
            <v>GTC/GMAO</v>
          </cell>
          <cell r="E416" t="str">
            <v xml:space="preserve"> Armoire GTC</v>
          </cell>
          <cell r="F416" t="str">
            <v>34.85/115</v>
          </cell>
          <cell r="G416">
            <v>6</v>
          </cell>
          <cell r="H416">
            <v>1995</v>
          </cell>
          <cell r="I416">
            <v>12</v>
          </cell>
          <cell r="AC416">
            <v>0</v>
          </cell>
          <cell r="AD416">
            <v>0</v>
          </cell>
          <cell r="AE416">
            <v>0</v>
          </cell>
          <cell r="AF416">
            <v>0</v>
          </cell>
          <cell r="AG416">
            <v>0</v>
          </cell>
        </row>
        <row r="417">
          <cell r="A417">
            <v>602</v>
          </cell>
          <cell r="B417" t="str">
            <v>BLOC 1 CNP</v>
          </cell>
          <cell r="D417" t="str">
            <v>GTC/GMAO</v>
          </cell>
          <cell r="E417" t="str">
            <v xml:space="preserve"> Eclairage points lumineux</v>
          </cell>
          <cell r="F417" t="str">
            <v>Ts niv.</v>
          </cell>
          <cell r="G417">
            <v>426</v>
          </cell>
          <cell r="H417">
            <v>1995</v>
          </cell>
          <cell r="I417">
            <v>12</v>
          </cell>
          <cell r="AC417">
            <v>0</v>
          </cell>
          <cell r="AD417">
            <v>0</v>
          </cell>
          <cell r="AE417">
            <v>0</v>
          </cell>
          <cell r="AF417">
            <v>0</v>
          </cell>
          <cell r="AG417">
            <v>0</v>
          </cell>
        </row>
        <row r="418">
          <cell r="A418">
            <v>603</v>
          </cell>
          <cell r="B418" t="str">
            <v>BLOC 1 CNP</v>
          </cell>
          <cell r="D418" t="str">
            <v>RESEAU D'EAU</v>
          </cell>
          <cell r="E418" t="str">
            <v>TOTAL RESEAU D'EAU</v>
          </cell>
          <cell r="J418">
            <v>20</v>
          </cell>
          <cell r="L418">
            <v>20</v>
          </cell>
          <cell r="N418">
            <v>0</v>
          </cell>
          <cell r="P418">
            <v>0</v>
          </cell>
          <cell r="R418">
            <v>0</v>
          </cell>
          <cell r="T418">
            <v>0</v>
          </cell>
        </row>
        <row r="419">
          <cell r="A419">
            <v>604</v>
          </cell>
          <cell r="B419" t="str">
            <v>BLOC 1 CNP</v>
          </cell>
          <cell r="D419" t="str">
            <v>RESEAU D'EAU</v>
          </cell>
          <cell r="E419" t="str">
            <v>RESEAU D'EAU</v>
          </cell>
          <cell r="I419" t="str">
            <v/>
          </cell>
          <cell r="J419">
            <v>20</v>
          </cell>
          <cell r="K419">
            <v>0</v>
          </cell>
          <cell r="L419">
            <v>20</v>
          </cell>
          <cell r="M419">
            <v>0</v>
          </cell>
          <cell r="N419">
            <v>0</v>
          </cell>
          <cell r="O419">
            <v>0</v>
          </cell>
          <cell r="P419">
            <v>0</v>
          </cell>
          <cell r="Q419">
            <v>0</v>
          </cell>
          <cell r="R419">
            <v>0</v>
          </cell>
          <cell r="S419">
            <v>0</v>
          </cell>
          <cell r="T419">
            <v>0</v>
          </cell>
          <cell r="U419">
            <v>0</v>
          </cell>
        </row>
        <row r="420">
          <cell r="A420">
            <v>605</v>
          </cell>
          <cell r="B420" t="str">
            <v>BLOC 1 CNP</v>
          </cell>
          <cell r="D420" t="str">
            <v>RESEAU D'EAU</v>
          </cell>
          <cell r="E420" t="str">
            <v xml:space="preserve"> Réseau d'eau traitée</v>
          </cell>
          <cell r="F420" t="str">
            <v>34.85</v>
          </cell>
          <cell r="G420">
            <v>1</v>
          </cell>
          <cell r="H420">
            <v>1995</v>
          </cell>
          <cell r="I420">
            <v>12</v>
          </cell>
          <cell r="V420" t="str">
            <v>Remplacement des robinets d'arrêt et des détendeurs à tous les étages</v>
          </cell>
          <cell r="AC420">
            <v>0</v>
          </cell>
          <cell r="AD420">
            <v>0</v>
          </cell>
          <cell r="AE420">
            <v>0</v>
          </cell>
          <cell r="AF420">
            <v>0</v>
          </cell>
          <cell r="AG420">
            <v>0</v>
          </cell>
        </row>
        <row r="421">
          <cell r="A421">
            <v>606</v>
          </cell>
          <cell r="B421" t="str">
            <v>BLOC 1 CNP</v>
          </cell>
          <cell r="D421" t="str">
            <v>RESEAU D'EAU</v>
          </cell>
          <cell r="E421" t="str">
            <v xml:space="preserve"> Réseau d'eau potable</v>
          </cell>
          <cell r="F421" t="str">
            <v>34.85</v>
          </cell>
          <cell r="G421">
            <v>1</v>
          </cell>
          <cell r="H421">
            <v>1995</v>
          </cell>
          <cell r="I421">
            <v>12</v>
          </cell>
          <cell r="J421">
            <v>20</v>
          </cell>
          <cell r="L421">
            <v>20</v>
          </cell>
          <cell r="Y421" t="str">
            <v>E</v>
          </cell>
          <cell r="AC421" t="e">
            <v>#NAME?</v>
          </cell>
          <cell r="AD421">
            <v>0</v>
          </cell>
          <cell r="AE421">
            <v>0</v>
          </cell>
          <cell r="AF421">
            <v>0</v>
          </cell>
          <cell r="AG421">
            <v>0</v>
          </cell>
        </row>
        <row r="422">
          <cell r="A422">
            <v>607</v>
          </cell>
          <cell r="B422" t="str">
            <v>BLOC 1 CNP</v>
          </cell>
          <cell r="D422" t="str">
            <v>RESEAU D'EVACUATION</v>
          </cell>
          <cell r="E422" t="str">
            <v>TOTAL RESEAU D'EVACUATION</v>
          </cell>
          <cell r="J422">
            <v>0</v>
          </cell>
          <cell r="L422">
            <v>0</v>
          </cell>
          <cell r="N422">
            <v>0</v>
          </cell>
          <cell r="P422">
            <v>0</v>
          </cell>
          <cell r="R422">
            <v>0</v>
          </cell>
          <cell r="T422">
            <v>0</v>
          </cell>
        </row>
        <row r="423">
          <cell r="A423">
            <v>608</v>
          </cell>
          <cell r="B423" t="str">
            <v>BLOC 1 CNP</v>
          </cell>
          <cell r="D423" t="str">
            <v>RESEAU D'EVACUATION</v>
          </cell>
          <cell r="E423" t="str">
            <v>RESEAU D'EVACUATION</v>
          </cell>
          <cell r="I423" t="str">
            <v/>
          </cell>
          <cell r="J423">
            <v>0</v>
          </cell>
          <cell r="K423">
            <v>0</v>
          </cell>
          <cell r="L423">
            <v>0</v>
          </cell>
          <cell r="M423">
            <v>0</v>
          </cell>
          <cell r="N423">
            <v>0</v>
          </cell>
          <cell r="O423">
            <v>0</v>
          </cell>
          <cell r="P423">
            <v>0</v>
          </cell>
          <cell r="Q423">
            <v>0</v>
          </cell>
          <cell r="R423">
            <v>0</v>
          </cell>
          <cell r="S423">
            <v>0</v>
          </cell>
          <cell r="T423">
            <v>0</v>
          </cell>
          <cell r="U423">
            <v>0</v>
          </cell>
        </row>
        <row r="424">
          <cell r="A424">
            <v>609</v>
          </cell>
          <cell r="B424" t="str">
            <v>BLOC 1 CNP</v>
          </cell>
          <cell r="D424" t="str">
            <v>RESEAU D'EVACUATION</v>
          </cell>
          <cell r="E424" t="str">
            <v xml:space="preserve"> Réseau d'eau usée</v>
          </cell>
          <cell r="F424" t="str">
            <v>34.85</v>
          </cell>
          <cell r="G424">
            <v>1</v>
          </cell>
          <cell r="H424">
            <v>1995</v>
          </cell>
          <cell r="I424">
            <v>12</v>
          </cell>
          <cell r="AC424">
            <v>0</v>
          </cell>
          <cell r="AD424">
            <v>0</v>
          </cell>
          <cell r="AE424">
            <v>0</v>
          </cell>
          <cell r="AF424">
            <v>0</v>
          </cell>
          <cell r="AG424">
            <v>0</v>
          </cell>
        </row>
        <row r="425">
          <cell r="A425">
            <v>610</v>
          </cell>
          <cell r="B425" t="str">
            <v>BLOC 1 CNP</v>
          </cell>
          <cell r="D425" t="str">
            <v>RESEAU D'EVACUATION</v>
          </cell>
          <cell r="E425" t="str">
            <v xml:space="preserve"> Bac a graisse</v>
          </cell>
          <cell r="F425" t="str">
            <v>54.50</v>
          </cell>
          <cell r="G425">
            <v>1</v>
          </cell>
          <cell r="H425">
            <v>2002</v>
          </cell>
          <cell r="I425">
            <v>5</v>
          </cell>
          <cell r="AC425">
            <v>0</v>
          </cell>
          <cell r="AD425">
            <v>0</v>
          </cell>
          <cell r="AE425">
            <v>0</v>
          </cell>
          <cell r="AF425">
            <v>0</v>
          </cell>
          <cell r="AG425">
            <v>0</v>
          </cell>
        </row>
        <row r="426">
          <cell r="A426">
            <v>611</v>
          </cell>
          <cell r="B426" t="str">
            <v>BLOC 1 CNP</v>
          </cell>
          <cell r="D426" t="str">
            <v>RESEAU D'EVACUATION</v>
          </cell>
          <cell r="E426" t="str">
            <v xml:space="preserve"> Réseau d'eau vannes</v>
          </cell>
          <cell r="F426" t="str">
            <v>34.85</v>
          </cell>
          <cell r="G426">
            <v>1</v>
          </cell>
          <cell r="H426">
            <v>1995</v>
          </cell>
          <cell r="I426">
            <v>12</v>
          </cell>
          <cell r="AC426">
            <v>0</v>
          </cell>
          <cell r="AD426">
            <v>0</v>
          </cell>
          <cell r="AE426">
            <v>0</v>
          </cell>
          <cell r="AF426">
            <v>0</v>
          </cell>
          <cell r="AG426">
            <v>0</v>
          </cell>
        </row>
        <row r="427">
          <cell r="A427">
            <v>612</v>
          </cell>
          <cell r="B427" t="str">
            <v>BLOC 1 CNP</v>
          </cell>
          <cell r="D427" t="str">
            <v>PARKING</v>
          </cell>
          <cell r="E427" t="str">
            <v>TOTAL PARKING</v>
          </cell>
          <cell r="J427">
            <v>0</v>
          </cell>
          <cell r="L427">
            <v>0</v>
          </cell>
          <cell r="N427">
            <v>0</v>
          </cell>
          <cell r="P427">
            <v>0</v>
          </cell>
          <cell r="R427">
            <v>0</v>
          </cell>
          <cell r="T427">
            <v>0</v>
          </cell>
        </row>
        <row r="428">
          <cell r="A428">
            <v>613</v>
          </cell>
          <cell r="B428" t="str">
            <v>BLOC 1 CNP</v>
          </cell>
          <cell r="D428" t="str">
            <v>PARKING</v>
          </cell>
          <cell r="E428" t="str">
            <v>PARKING</v>
          </cell>
          <cell r="I428" t="str">
            <v/>
          </cell>
          <cell r="J428">
            <v>0</v>
          </cell>
          <cell r="K428">
            <v>0</v>
          </cell>
          <cell r="L428">
            <v>0</v>
          </cell>
          <cell r="M428">
            <v>0</v>
          </cell>
          <cell r="N428">
            <v>0</v>
          </cell>
          <cell r="O428">
            <v>0</v>
          </cell>
          <cell r="P428">
            <v>0</v>
          </cell>
          <cell r="Q428">
            <v>0</v>
          </cell>
          <cell r="R428">
            <v>0</v>
          </cell>
          <cell r="S428">
            <v>0</v>
          </cell>
          <cell r="T428">
            <v>0</v>
          </cell>
          <cell r="U428">
            <v>0</v>
          </cell>
        </row>
        <row r="429">
          <cell r="A429">
            <v>614</v>
          </cell>
          <cell r="B429" t="str">
            <v>BLOC 1 CNP</v>
          </cell>
          <cell r="D429" t="str">
            <v>PARKING</v>
          </cell>
          <cell r="E429" t="str">
            <v xml:space="preserve">  Architecture niveau 43.00</v>
          </cell>
          <cell r="F429" t="str">
            <v>43.00</v>
          </cell>
          <cell r="H429">
            <v>1968</v>
          </cell>
          <cell r="I429">
            <v>39</v>
          </cell>
          <cell r="AC429">
            <v>0</v>
          </cell>
          <cell r="AD429">
            <v>0</v>
          </cell>
          <cell r="AE429">
            <v>0</v>
          </cell>
          <cell r="AF429">
            <v>0</v>
          </cell>
          <cell r="AG429">
            <v>0</v>
          </cell>
        </row>
        <row r="430">
          <cell r="A430">
            <v>615</v>
          </cell>
          <cell r="B430" t="str">
            <v>BLOC 1 CNP</v>
          </cell>
          <cell r="D430" t="str">
            <v>PARKING</v>
          </cell>
          <cell r="E430" t="str">
            <v xml:space="preserve">  Architecture niveau 40.00</v>
          </cell>
          <cell r="F430" t="str">
            <v>40.00</v>
          </cell>
          <cell r="H430">
            <v>1968</v>
          </cell>
          <cell r="I430">
            <v>39</v>
          </cell>
          <cell r="W430" t="str">
            <v>I</v>
          </cell>
          <cell r="X430" t="str">
            <v>I</v>
          </cell>
          <cell r="Y430" t="str">
            <v>I</v>
          </cell>
          <cell r="AC430">
            <v>0</v>
          </cell>
          <cell r="AD430">
            <v>0</v>
          </cell>
          <cell r="AE430">
            <v>0</v>
          </cell>
          <cell r="AF430">
            <v>0</v>
          </cell>
          <cell r="AG430">
            <v>0</v>
          </cell>
        </row>
        <row r="431">
          <cell r="A431">
            <v>616</v>
          </cell>
          <cell r="B431" t="str">
            <v>BLOC 1 CNP</v>
          </cell>
          <cell r="D431" t="str">
            <v>FACADES</v>
          </cell>
          <cell r="E431" t="str">
            <v>TOTAL FACADES</v>
          </cell>
          <cell r="J431">
            <v>7</v>
          </cell>
          <cell r="L431">
            <v>7</v>
          </cell>
          <cell r="N431">
            <v>7</v>
          </cell>
          <cell r="P431">
            <v>7</v>
          </cell>
          <cell r="R431">
            <v>7</v>
          </cell>
          <cell r="T431">
            <v>7</v>
          </cell>
        </row>
        <row r="432">
          <cell r="A432">
            <v>617</v>
          </cell>
          <cell r="B432" t="str">
            <v>BLOC 1 CNP</v>
          </cell>
          <cell r="D432" t="str">
            <v>FACADES</v>
          </cell>
          <cell r="E432" t="str">
            <v>FACADES</v>
          </cell>
          <cell r="I432" t="str">
            <v/>
          </cell>
          <cell r="J432">
            <v>0</v>
          </cell>
          <cell r="K432">
            <v>7</v>
          </cell>
          <cell r="L432">
            <v>0</v>
          </cell>
          <cell r="M432">
            <v>7</v>
          </cell>
          <cell r="N432">
            <v>0</v>
          </cell>
          <cell r="O432">
            <v>7</v>
          </cell>
          <cell r="P432">
            <v>0</v>
          </cell>
          <cell r="Q432">
            <v>7</v>
          </cell>
          <cell r="R432">
            <v>0</v>
          </cell>
          <cell r="S432">
            <v>7</v>
          </cell>
          <cell r="T432">
            <v>0</v>
          </cell>
          <cell r="U432">
            <v>7</v>
          </cell>
        </row>
        <row r="433">
          <cell r="A433">
            <v>618</v>
          </cell>
          <cell r="B433" t="str">
            <v>BLOC 1 CNP</v>
          </cell>
          <cell r="D433" t="str">
            <v>FACADES</v>
          </cell>
          <cell r="E433" t="str">
            <v xml:space="preserve">  Etanchéité</v>
          </cell>
          <cell r="F433" t="str">
            <v>Ts Niv</v>
          </cell>
          <cell r="H433">
            <v>1968</v>
          </cell>
          <cell r="I433">
            <v>39</v>
          </cell>
          <cell r="K433">
            <v>7</v>
          </cell>
          <cell r="O433">
            <v>7</v>
          </cell>
          <cell r="S433">
            <v>7</v>
          </cell>
          <cell r="U433">
            <v>7</v>
          </cell>
          <cell r="V433" t="str">
            <v xml:space="preserve"> Réfection des joints</v>
          </cell>
          <cell r="Y433" t="str">
            <v>I</v>
          </cell>
          <cell r="AC433">
            <v>0</v>
          </cell>
          <cell r="AD433">
            <v>0</v>
          </cell>
          <cell r="AE433">
            <v>0</v>
          </cell>
          <cell r="AF433">
            <v>0</v>
          </cell>
          <cell r="AG433">
            <v>0</v>
          </cell>
        </row>
        <row r="434">
          <cell r="A434">
            <v>619</v>
          </cell>
          <cell r="B434" t="str">
            <v>BLOC 1 CNP</v>
          </cell>
          <cell r="D434" t="str">
            <v>FACADES</v>
          </cell>
          <cell r="E434" t="str">
            <v xml:space="preserve">  Architecture</v>
          </cell>
          <cell r="F434" t="str">
            <v>Ts Niv</v>
          </cell>
          <cell r="H434">
            <v>1968</v>
          </cell>
          <cell r="I434">
            <v>39</v>
          </cell>
          <cell r="M434">
            <v>7</v>
          </cell>
          <cell r="Q434">
            <v>7</v>
          </cell>
          <cell r="V434" t="str">
            <v xml:space="preserve"> Avivage des alus et glaces émaillées</v>
          </cell>
          <cell r="X434" t="str">
            <v>E</v>
          </cell>
          <cell r="Y434" t="str">
            <v>I</v>
          </cell>
          <cell r="AC434">
            <v>0</v>
          </cell>
          <cell r="AD434">
            <v>0</v>
          </cell>
          <cell r="AE434">
            <v>0</v>
          </cell>
          <cell r="AF434">
            <v>0</v>
          </cell>
          <cell r="AG434">
            <v>0</v>
          </cell>
        </row>
        <row r="435">
          <cell r="A435">
            <v>620</v>
          </cell>
          <cell r="B435" t="str">
            <v>BLOC 1 CNP</v>
          </cell>
          <cell r="D435" t="str">
            <v>ASCENSEURS</v>
          </cell>
          <cell r="E435" t="str">
            <v>TOTAL ASCENSEURS</v>
          </cell>
          <cell r="J435">
            <v>5</v>
          </cell>
          <cell r="L435">
            <v>5</v>
          </cell>
          <cell r="N435">
            <v>5</v>
          </cell>
          <cell r="P435">
            <v>5</v>
          </cell>
          <cell r="R435">
            <v>5</v>
          </cell>
          <cell r="T435">
            <v>5</v>
          </cell>
        </row>
        <row r="436">
          <cell r="A436">
            <v>621</v>
          </cell>
          <cell r="B436" t="str">
            <v>BLOC 1 CNP</v>
          </cell>
          <cell r="D436" t="str">
            <v>ASCENSEURS</v>
          </cell>
          <cell r="E436" t="str">
            <v>ASCENSEURS</v>
          </cell>
          <cell r="I436" t="str">
            <v/>
          </cell>
          <cell r="J436">
            <v>0</v>
          </cell>
          <cell r="K436">
            <v>5</v>
          </cell>
          <cell r="L436">
            <v>0</v>
          </cell>
          <cell r="M436">
            <v>5</v>
          </cell>
          <cell r="N436">
            <v>0</v>
          </cell>
          <cell r="O436">
            <v>5</v>
          </cell>
          <cell r="P436">
            <v>0</v>
          </cell>
          <cell r="Q436">
            <v>5</v>
          </cell>
          <cell r="R436">
            <v>0</v>
          </cell>
          <cell r="S436">
            <v>5</v>
          </cell>
          <cell r="T436">
            <v>0</v>
          </cell>
          <cell r="U436">
            <v>5</v>
          </cell>
        </row>
        <row r="437">
          <cell r="A437">
            <v>622</v>
          </cell>
          <cell r="B437" t="str">
            <v>BLOC 1 CNP</v>
          </cell>
          <cell r="D437" t="str">
            <v>ASCENSEURS</v>
          </cell>
          <cell r="E437" t="str">
            <v xml:space="preserve">  Ascenseur président</v>
          </cell>
          <cell r="F437" t="str">
            <v>Ts Niv</v>
          </cell>
          <cell r="G437">
            <v>1</v>
          </cell>
          <cell r="H437">
            <v>1995</v>
          </cell>
          <cell r="I437">
            <v>12</v>
          </cell>
          <cell r="AC437">
            <v>0</v>
          </cell>
          <cell r="AD437">
            <v>0</v>
          </cell>
          <cell r="AE437">
            <v>0</v>
          </cell>
          <cell r="AF437">
            <v>0</v>
          </cell>
          <cell r="AG437">
            <v>0</v>
          </cell>
        </row>
        <row r="438">
          <cell r="A438">
            <v>623</v>
          </cell>
          <cell r="B438" t="str">
            <v>BLOC 1 CNP</v>
          </cell>
          <cell r="D438" t="str">
            <v>ASCENSEURS</v>
          </cell>
          <cell r="E438" t="str">
            <v xml:space="preserve">  Ascenseurs quadruplex</v>
          </cell>
          <cell r="F438" t="str">
            <v>Ts Niv</v>
          </cell>
          <cell r="G438">
            <v>4</v>
          </cell>
          <cell r="H438">
            <v>1995</v>
          </cell>
          <cell r="I438">
            <v>12</v>
          </cell>
          <cell r="K438">
            <v>5</v>
          </cell>
          <cell r="M438">
            <v>5</v>
          </cell>
          <cell r="O438">
            <v>5</v>
          </cell>
          <cell r="Q438">
            <v>5</v>
          </cell>
          <cell r="S438">
            <v>5</v>
          </cell>
          <cell r="U438">
            <v>5</v>
          </cell>
          <cell r="V438" t="str">
            <v>Remise en état de la phonie</v>
          </cell>
          <cell r="AC438">
            <v>0</v>
          </cell>
          <cell r="AD438">
            <v>0</v>
          </cell>
          <cell r="AE438">
            <v>0</v>
          </cell>
          <cell r="AF438">
            <v>0</v>
          </cell>
          <cell r="AG438">
            <v>0</v>
          </cell>
        </row>
        <row r="439">
          <cell r="A439">
            <v>624</v>
          </cell>
          <cell r="B439" t="str">
            <v>BLOC 1 CNP</v>
          </cell>
          <cell r="D439" t="str">
            <v>SECURITE</v>
          </cell>
          <cell r="E439" t="str">
            <v>TOTAL SECURITE</v>
          </cell>
          <cell r="J439">
            <v>21</v>
          </cell>
          <cell r="L439">
            <v>21</v>
          </cell>
          <cell r="N439">
            <v>10</v>
          </cell>
          <cell r="P439">
            <v>10</v>
          </cell>
          <cell r="R439">
            <v>10</v>
          </cell>
          <cell r="T439">
            <v>10</v>
          </cell>
        </row>
        <row r="440">
          <cell r="A440">
            <v>625</v>
          </cell>
          <cell r="B440" t="str">
            <v>BLOC 1 CNP</v>
          </cell>
          <cell r="D440" t="str">
            <v>SECURITE</v>
          </cell>
          <cell r="E440" t="str">
            <v>SECURITE</v>
          </cell>
          <cell r="I440" t="str">
            <v/>
          </cell>
          <cell r="J440">
            <v>0</v>
          </cell>
          <cell r="K440">
            <v>21</v>
          </cell>
          <cell r="L440">
            <v>0</v>
          </cell>
          <cell r="M440">
            <v>21</v>
          </cell>
          <cell r="N440">
            <v>0</v>
          </cell>
          <cell r="O440">
            <v>10</v>
          </cell>
          <cell r="P440">
            <v>0</v>
          </cell>
          <cell r="Q440">
            <v>10</v>
          </cell>
          <cell r="R440">
            <v>0</v>
          </cell>
          <cell r="S440">
            <v>10</v>
          </cell>
          <cell r="T440">
            <v>0</v>
          </cell>
          <cell r="U440">
            <v>10</v>
          </cell>
        </row>
        <row r="441">
          <cell r="A441">
            <v>626</v>
          </cell>
          <cell r="B441" t="str">
            <v>BLOC 1 CNP</v>
          </cell>
          <cell r="D441" t="str">
            <v>SECURITE</v>
          </cell>
          <cell r="E441" t="str">
            <v>SDI cc11 (CNP bloc 1)</v>
          </cell>
          <cell r="F441" t="str">
            <v>49.50</v>
          </cell>
          <cell r="G441">
            <v>1</v>
          </cell>
          <cell r="H441">
            <v>1996</v>
          </cell>
          <cell r="I441">
            <v>11</v>
          </cell>
          <cell r="V441" t="str">
            <v>Travaux de remplacement du SSI</v>
          </cell>
          <cell r="AC441">
            <v>0</v>
          </cell>
          <cell r="AD441">
            <v>0</v>
          </cell>
          <cell r="AE441">
            <v>0</v>
          </cell>
          <cell r="AF441">
            <v>0</v>
          </cell>
          <cell r="AG441">
            <v>0</v>
          </cell>
        </row>
        <row r="442">
          <cell r="A442">
            <v>627</v>
          </cell>
          <cell r="B442" t="str">
            <v>BLOC 1 CNP</v>
          </cell>
          <cell r="D442" t="str">
            <v>SECURITE</v>
          </cell>
          <cell r="E442" t="str">
            <v xml:space="preserve">        Détecteurs</v>
          </cell>
          <cell r="G442">
            <v>339</v>
          </cell>
          <cell r="I442" t="str">
            <v/>
          </cell>
          <cell r="AC442">
            <v>0</v>
          </cell>
          <cell r="AD442">
            <v>0</v>
          </cell>
          <cell r="AE442">
            <v>0</v>
          </cell>
          <cell r="AF442">
            <v>0</v>
          </cell>
          <cell r="AG442">
            <v>0</v>
          </cell>
        </row>
        <row r="443">
          <cell r="A443">
            <v>628</v>
          </cell>
          <cell r="B443" t="str">
            <v>BLOC 1 CNP</v>
          </cell>
          <cell r="D443" t="str">
            <v>SECURITE</v>
          </cell>
          <cell r="E443" t="str">
            <v>CMSI stt2410n ( CNP bloc 1)</v>
          </cell>
          <cell r="F443" t="str">
            <v>49.50</v>
          </cell>
          <cell r="G443">
            <v>2</v>
          </cell>
          <cell r="H443">
            <v>1996</v>
          </cell>
          <cell r="I443">
            <v>11</v>
          </cell>
          <cell r="AC443">
            <v>0</v>
          </cell>
          <cell r="AD443">
            <v>0</v>
          </cell>
          <cell r="AE443">
            <v>0</v>
          </cell>
          <cell r="AF443">
            <v>0</v>
          </cell>
          <cell r="AG443">
            <v>0</v>
          </cell>
        </row>
        <row r="444">
          <cell r="A444">
            <v>629</v>
          </cell>
          <cell r="B444" t="str">
            <v>BLOC 1 CNP</v>
          </cell>
          <cell r="D444" t="str">
            <v>SECURITE</v>
          </cell>
          <cell r="E444" t="str">
            <v xml:space="preserve">        Portes coupe-feu</v>
          </cell>
          <cell r="F444" t="str">
            <v>Ts niv.</v>
          </cell>
          <cell r="G444">
            <v>61</v>
          </cell>
          <cell r="H444">
            <v>1996</v>
          </cell>
          <cell r="I444">
            <v>11</v>
          </cell>
          <cell r="X444" t="str">
            <v>E</v>
          </cell>
          <cell r="Y444" t="str">
            <v>E</v>
          </cell>
          <cell r="Z444" t="str">
            <v>E</v>
          </cell>
          <cell r="AC444">
            <v>0</v>
          </cell>
          <cell r="AD444">
            <v>0</v>
          </cell>
          <cell r="AE444">
            <v>0</v>
          </cell>
          <cell r="AF444">
            <v>0</v>
          </cell>
          <cell r="AG444">
            <v>0</v>
          </cell>
        </row>
        <row r="445">
          <cell r="A445">
            <v>630</v>
          </cell>
          <cell r="B445" t="str">
            <v>BLOC 1 CNP</v>
          </cell>
          <cell r="D445" t="str">
            <v>SECURITE</v>
          </cell>
          <cell r="E445" t="str">
            <v xml:space="preserve">        Clapets coupe-feu</v>
          </cell>
          <cell r="F445" t="str">
            <v>Ts niv.</v>
          </cell>
          <cell r="G445">
            <v>121</v>
          </cell>
          <cell r="H445">
            <v>1996</v>
          </cell>
          <cell r="I445">
            <v>11</v>
          </cell>
          <cell r="K445">
            <v>21</v>
          </cell>
          <cell r="M445">
            <v>21</v>
          </cell>
          <cell r="O445">
            <v>10</v>
          </cell>
          <cell r="Q445">
            <v>10</v>
          </cell>
          <cell r="S445">
            <v>10</v>
          </cell>
          <cell r="U445">
            <v>10</v>
          </cell>
          <cell r="V445" t="str">
            <v>Travaux sur PCF ascenseurs, CCF, VCF, extincteurs</v>
          </cell>
          <cell r="AA445" t="str">
            <v>E</v>
          </cell>
          <cell r="AB445" t="str">
            <v>E</v>
          </cell>
          <cell r="AC445">
            <v>0</v>
          </cell>
          <cell r="AD445">
            <v>0</v>
          </cell>
          <cell r="AE445">
            <v>0</v>
          </cell>
          <cell r="AF445">
            <v>0</v>
          </cell>
          <cell r="AG445">
            <v>0</v>
          </cell>
        </row>
        <row r="446">
          <cell r="A446">
            <v>631</v>
          </cell>
          <cell r="B446" t="str">
            <v>BLOC 1 CNP</v>
          </cell>
          <cell r="D446" t="str">
            <v>SECURITE</v>
          </cell>
          <cell r="E446" t="str">
            <v xml:space="preserve">        Volets coupe-feu</v>
          </cell>
          <cell r="F446" t="str">
            <v>Ts niv.</v>
          </cell>
          <cell r="G446">
            <v>83</v>
          </cell>
          <cell r="H446">
            <v>1996</v>
          </cell>
          <cell r="I446">
            <v>11</v>
          </cell>
          <cell r="AC446">
            <v>0</v>
          </cell>
          <cell r="AD446">
            <v>0</v>
          </cell>
          <cell r="AE446">
            <v>0</v>
          </cell>
          <cell r="AF446">
            <v>0</v>
          </cell>
          <cell r="AG446">
            <v>0</v>
          </cell>
        </row>
        <row r="447">
          <cell r="A447">
            <v>632</v>
          </cell>
          <cell r="B447" t="str">
            <v>BLOC 1 CNP</v>
          </cell>
          <cell r="D447" t="str">
            <v>SECURITE</v>
          </cell>
          <cell r="E447" t="str">
            <v xml:space="preserve">        Diffuseurs sonores</v>
          </cell>
          <cell r="F447" t="str">
            <v>Ts niv.</v>
          </cell>
          <cell r="G447">
            <v>58</v>
          </cell>
          <cell r="H447">
            <v>1996</v>
          </cell>
          <cell r="I447">
            <v>11</v>
          </cell>
          <cell r="AC447">
            <v>0</v>
          </cell>
          <cell r="AD447">
            <v>0</v>
          </cell>
          <cell r="AE447">
            <v>0</v>
          </cell>
          <cell r="AF447">
            <v>0</v>
          </cell>
          <cell r="AG447">
            <v>0</v>
          </cell>
        </row>
        <row r="448">
          <cell r="A448">
            <v>633</v>
          </cell>
          <cell r="B448" t="str">
            <v>BLOC 1 CNP</v>
          </cell>
          <cell r="D448" t="str">
            <v>SECURITE</v>
          </cell>
          <cell r="E448" t="str">
            <v xml:space="preserve">        Commande exutoire</v>
          </cell>
          <cell r="F448" t="str">
            <v>49.50</v>
          </cell>
          <cell r="G448">
            <v>1</v>
          </cell>
          <cell r="H448">
            <v>1996</v>
          </cell>
          <cell r="I448">
            <v>11</v>
          </cell>
          <cell r="AC448">
            <v>0</v>
          </cell>
          <cell r="AD448">
            <v>0</v>
          </cell>
          <cell r="AE448">
            <v>0</v>
          </cell>
          <cell r="AF448">
            <v>0</v>
          </cell>
          <cell r="AG448">
            <v>0</v>
          </cell>
        </row>
        <row r="449">
          <cell r="A449">
            <v>634</v>
          </cell>
          <cell r="B449" t="str">
            <v>BLOC 1 CNP</v>
          </cell>
          <cell r="D449" t="str">
            <v>SECURITE</v>
          </cell>
          <cell r="E449" t="str">
            <v>Communication et visus</v>
          </cell>
          <cell r="I449" t="str">
            <v/>
          </cell>
          <cell r="AC449">
            <v>0</v>
          </cell>
          <cell r="AD449">
            <v>0</v>
          </cell>
          <cell r="AE449">
            <v>0</v>
          </cell>
          <cell r="AF449">
            <v>0</v>
          </cell>
          <cell r="AG449">
            <v>0</v>
          </cell>
        </row>
        <row r="450">
          <cell r="A450">
            <v>635</v>
          </cell>
          <cell r="B450" t="str">
            <v>BLOC 1 CNP</v>
          </cell>
          <cell r="D450" t="str">
            <v>SECURITE</v>
          </cell>
          <cell r="E450" t="str">
            <v xml:space="preserve">        Platine interphonie d'étage</v>
          </cell>
          <cell r="F450" t="str">
            <v>49.50</v>
          </cell>
          <cell r="G450">
            <v>1</v>
          </cell>
          <cell r="H450">
            <v>1996</v>
          </cell>
          <cell r="I450">
            <v>11</v>
          </cell>
          <cell r="AC450">
            <v>0</v>
          </cell>
          <cell r="AD450">
            <v>0</v>
          </cell>
          <cell r="AE450">
            <v>0</v>
          </cell>
          <cell r="AF450">
            <v>0</v>
          </cell>
          <cell r="AG450">
            <v>0</v>
          </cell>
        </row>
        <row r="451">
          <cell r="A451">
            <v>636</v>
          </cell>
          <cell r="B451" t="str">
            <v>BLOC 1 CNP</v>
          </cell>
          <cell r="D451" t="str">
            <v>SECURITE</v>
          </cell>
          <cell r="E451" t="str">
            <v xml:space="preserve">        Platine interphonie et alarme ascenseur</v>
          </cell>
          <cell r="F451" t="str">
            <v>49.50</v>
          </cell>
          <cell r="G451">
            <v>1</v>
          </cell>
          <cell r="H451">
            <v>1996</v>
          </cell>
          <cell r="I451">
            <v>11</v>
          </cell>
          <cell r="AC451">
            <v>0</v>
          </cell>
          <cell r="AD451">
            <v>0</v>
          </cell>
          <cell r="AE451">
            <v>0</v>
          </cell>
          <cell r="AF451">
            <v>0</v>
          </cell>
          <cell r="AG451">
            <v>0</v>
          </cell>
        </row>
        <row r="452">
          <cell r="A452">
            <v>637</v>
          </cell>
          <cell r="B452" t="str">
            <v>BLOC 1 CNP</v>
          </cell>
          <cell r="D452" t="str">
            <v>SECURITE</v>
          </cell>
          <cell r="E452" t="str">
            <v xml:space="preserve">        Visualisation ascenseurs par micro ordinateur</v>
          </cell>
          <cell r="F452" t="str">
            <v>49.50</v>
          </cell>
          <cell r="G452">
            <v>1</v>
          </cell>
          <cell r="H452">
            <v>1996</v>
          </cell>
          <cell r="I452">
            <v>11</v>
          </cell>
          <cell r="AC452">
            <v>0</v>
          </cell>
          <cell r="AD452">
            <v>0</v>
          </cell>
          <cell r="AE452">
            <v>0</v>
          </cell>
          <cell r="AF452">
            <v>0</v>
          </cell>
          <cell r="AG452">
            <v>0</v>
          </cell>
        </row>
        <row r="453">
          <cell r="A453">
            <v>638</v>
          </cell>
          <cell r="B453" t="str">
            <v>BLOC 1 CNP</v>
          </cell>
          <cell r="D453" t="str">
            <v>SECURITE</v>
          </cell>
          <cell r="E453" t="str">
            <v>Moyens de secours</v>
          </cell>
          <cell r="I453" t="str">
            <v/>
          </cell>
          <cell r="AC453">
            <v>0</v>
          </cell>
          <cell r="AD453">
            <v>0</v>
          </cell>
          <cell r="AE453">
            <v>0</v>
          </cell>
          <cell r="AF453">
            <v>0</v>
          </cell>
          <cell r="AG453">
            <v>0</v>
          </cell>
        </row>
        <row r="454">
          <cell r="A454">
            <v>639</v>
          </cell>
          <cell r="B454" t="str">
            <v>BLOC 1 CNP</v>
          </cell>
          <cell r="D454" t="str">
            <v>SECURITE</v>
          </cell>
          <cell r="E454" t="str">
            <v xml:space="preserve">        Extincteurs</v>
          </cell>
          <cell r="F454" t="str">
            <v>Ts niv.</v>
          </cell>
          <cell r="G454">
            <v>100</v>
          </cell>
          <cell r="I454" t="str">
            <v/>
          </cell>
          <cell r="V454" t="str">
            <v>remplacement</v>
          </cell>
          <cell r="X454" t="str">
            <v>E</v>
          </cell>
          <cell r="Y454" t="str">
            <v>E</v>
          </cell>
          <cell r="Z454" t="str">
            <v>E</v>
          </cell>
          <cell r="AA454" t="str">
            <v>E</v>
          </cell>
          <cell r="AC454">
            <v>0</v>
          </cell>
          <cell r="AD454">
            <v>0</v>
          </cell>
          <cell r="AE454">
            <v>0</v>
          </cell>
          <cell r="AF454">
            <v>0</v>
          </cell>
          <cell r="AG454">
            <v>0</v>
          </cell>
        </row>
        <row r="455">
          <cell r="A455">
            <v>640</v>
          </cell>
          <cell r="B455" t="str">
            <v>BLOC 1 CNP</v>
          </cell>
          <cell r="D455" t="str">
            <v>SECURITE</v>
          </cell>
          <cell r="E455" t="str">
            <v xml:space="preserve">        Robinets d'incendie armés</v>
          </cell>
          <cell r="F455" t="str">
            <v>Ts niv.</v>
          </cell>
          <cell r="G455">
            <v>33</v>
          </cell>
          <cell r="I455" t="str">
            <v/>
          </cell>
          <cell r="W455" t="str">
            <v>E</v>
          </cell>
          <cell r="Y455" t="str">
            <v>E</v>
          </cell>
          <cell r="Z455" t="str">
            <v>E</v>
          </cell>
          <cell r="AC455">
            <v>0</v>
          </cell>
          <cell r="AD455">
            <v>0</v>
          </cell>
          <cell r="AE455">
            <v>0</v>
          </cell>
          <cell r="AF455">
            <v>0</v>
          </cell>
          <cell r="AG455">
            <v>0</v>
          </cell>
        </row>
        <row r="456">
          <cell r="A456">
            <v>641</v>
          </cell>
          <cell r="B456" t="str">
            <v>BLOC 2&amp;3 CNP</v>
          </cell>
          <cell r="D456" t="str">
            <v>CVC</v>
          </cell>
          <cell r="E456" t="str">
            <v>TOTAL CVC</v>
          </cell>
          <cell r="J456">
            <v>30</v>
          </cell>
          <cell r="L456">
            <v>400</v>
          </cell>
          <cell r="N456">
            <v>0</v>
          </cell>
          <cell r="P456">
            <v>0</v>
          </cell>
          <cell r="R456">
            <v>0</v>
          </cell>
          <cell r="T456">
            <v>0</v>
          </cell>
        </row>
        <row r="457">
          <cell r="A457">
            <v>642</v>
          </cell>
          <cell r="B457" t="str">
            <v>BLOC 2&amp;3 CNP</v>
          </cell>
          <cell r="D457" t="str">
            <v>CVC</v>
          </cell>
          <cell r="E457" t="str">
            <v>CVC</v>
          </cell>
          <cell r="I457" t="str">
            <v/>
          </cell>
          <cell r="J457">
            <v>0</v>
          </cell>
          <cell r="K457">
            <v>30</v>
          </cell>
          <cell r="L457">
            <v>400</v>
          </cell>
          <cell r="M457">
            <v>0</v>
          </cell>
          <cell r="N457">
            <v>0</v>
          </cell>
          <cell r="O457">
            <v>0</v>
          </cell>
          <cell r="P457">
            <v>0</v>
          </cell>
          <cell r="Q457">
            <v>0</v>
          </cell>
          <cell r="R457">
            <v>0</v>
          </cell>
          <cell r="S457">
            <v>0</v>
          </cell>
          <cell r="T457">
            <v>0</v>
          </cell>
          <cell r="U457">
            <v>0</v>
          </cell>
        </row>
        <row r="458">
          <cell r="A458">
            <v>643</v>
          </cell>
          <cell r="B458" t="str">
            <v>BLOC 2&amp;3 CNP</v>
          </cell>
          <cell r="D458" t="str">
            <v>CVC</v>
          </cell>
          <cell r="E458" t="str">
            <v xml:space="preserve"> Tour aéroréfrigerante ouverte</v>
          </cell>
          <cell r="F458" t="str">
            <v>115.00</v>
          </cell>
          <cell r="G458">
            <v>4</v>
          </cell>
          <cell r="H458">
            <v>2002</v>
          </cell>
          <cell r="I458">
            <v>5</v>
          </cell>
          <cell r="AC458">
            <v>0</v>
          </cell>
          <cell r="AD458">
            <v>0</v>
          </cell>
          <cell r="AE458">
            <v>0</v>
          </cell>
          <cell r="AF458">
            <v>0</v>
          </cell>
          <cell r="AG458">
            <v>0</v>
          </cell>
        </row>
        <row r="459">
          <cell r="A459">
            <v>644</v>
          </cell>
          <cell r="B459" t="str">
            <v>BLOC 2&amp;3 CNP</v>
          </cell>
          <cell r="D459" t="str">
            <v>CVC</v>
          </cell>
          <cell r="E459" t="str">
            <v xml:space="preserve"> ECHANGEUR A PLAQUES TOURS 1250 kW</v>
          </cell>
          <cell r="F459" t="str">
            <v>115.00</v>
          </cell>
          <cell r="G459">
            <v>2</v>
          </cell>
          <cell r="H459">
            <v>2002</v>
          </cell>
          <cell r="I459">
            <v>5</v>
          </cell>
          <cell r="AC459">
            <v>0</v>
          </cell>
          <cell r="AD459">
            <v>0</v>
          </cell>
          <cell r="AE459">
            <v>0</v>
          </cell>
          <cell r="AF459">
            <v>0</v>
          </cell>
          <cell r="AG459">
            <v>0</v>
          </cell>
        </row>
        <row r="460">
          <cell r="A460">
            <v>645</v>
          </cell>
          <cell r="B460" t="str">
            <v>BLOC 2&amp;3 CNP</v>
          </cell>
          <cell r="D460" t="str">
            <v>CVC</v>
          </cell>
          <cell r="E460" t="str">
            <v xml:space="preserve"> Pompe réseau secondaire condenseur</v>
          </cell>
          <cell r="F460" t="str">
            <v>115.00</v>
          </cell>
          <cell r="G460">
            <v>2</v>
          </cell>
          <cell r="H460">
            <v>2002</v>
          </cell>
          <cell r="I460">
            <v>5</v>
          </cell>
          <cell r="AC460">
            <v>0</v>
          </cell>
          <cell r="AD460">
            <v>0</v>
          </cell>
          <cell r="AE460">
            <v>0</v>
          </cell>
          <cell r="AF460">
            <v>0</v>
          </cell>
          <cell r="AG460">
            <v>0</v>
          </cell>
        </row>
        <row r="461">
          <cell r="A461">
            <v>646</v>
          </cell>
          <cell r="B461" t="str">
            <v>BLOC 2&amp;3 CNP</v>
          </cell>
          <cell r="D461" t="str">
            <v>CVC</v>
          </cell>
          <cell r="E461" t="str">
            <v xml:space="preserve"> Pompe d'injection</v>
          </cell>
          <cell r="F461" t="str">
            <v>115.00</v>
          </cell>
          <cell r="G461">
            <v>2</v>
          </cell>
          <cell r="H461">
            <v>2002</v>
          </cell>
          <cell r="I461">
            <v>5</v>
          </cell>
          <cell r="AC461">
            <v>0</v>
          </cell>
          <cell r="AD461">
            <v>0</v>
          </cell>
          <cell r="AE461">
            <v>0</v>
          </cell>
          <cell r="AF461">
            <v>0</v>
          </cell>
          <cell r="AG461">
            <v>0</v>
          </cell>
        </row>
        <row r="462">
          <cell r="A462">
            <v>647</v>
          </cell>
          <cell r="B462" t="str">
            <v>BLOC 2&amp;3 CNP</v>
          </cell>
          <cell r="D462" t="str">
            <v>CVC</v>
          </cell>
          <cell r="E462" t="str">
            <v xml:space="preserve"> Coffret traitement tours aéro</v>
          </cell>
          <cell r="F462" t="str">
            <v>115.00</v>
          </cell>
          <cell r="G462">
            <v>1</v>
          </cell>
          <cell r="H462">
            <v>2002</v>
          </cell>
          <cell r="I462">
            <v>5</v>
          </cell>
          <cell r="AC462">
            <v>0</v>
          </cell>
          <cell r="AD462">
            <v>0</v>
          </cell>
          <cell r="AE462">
            <v>0</v>
          </cell>
          <cell r="AF462">
            <v>0</v>
          </cell>
          <cell r="AG462">
            <v>0</v>
          </cell>
        </row>
        <row r="463">
          <cell r="A463">
            <v>648</v>
          </cell>
          <cell r="B463" t="str">
            <v>BLOC 2&amp;3 CNP</v>
          </cell>
          <cell r="D463" t="str">
            <v>CVC</v>
          </cell>
          <cell r="E463" t="str">
            <v xml:space="preserve"> Groupe maintien de pression</v>
          </cell>
          <cell r="F463" t="str">
            <v>115.00</v>
          </cell>
          <cell r="G463">
            <v>1</v>
          </cell>
          <cell r="H463">
            <v>2002</v>
          </cell>
          <cell r="I463">
            <v>5</v>
          </cell>
          <cell r="AC463">
            <v>0</v>
          </cell>
          <cell r="AD463">
            <v>0</v>
          </cell>
          <cell r="AE463">
            <v>0</v>
          </cell>
          <cell r="AF463">
            <v>0</v>
          </cell>
          <cell r="AG463">
            <v>0</v>
          </cell>
        </row>
        <row r="464">
          <cell r="A464">
            <v>649</v>
          </cell>
          <cell r="B464" t="str">
            <v>BLOC 2&amp;3 CNP</v>
          </cell>
          <cell r="D464" t="str">
            <v>CVC</v>
          </cell>
          <cell r="E464" t="str">
            <v xml:space="preserve"> Ventilo-convecteur</v>
          </cell>
          <cell r="F464" t="str">
            <v>Ts niv.</v>
          </cell>
          <cell r="G464">
            <v>98</v>
          </cell>
          <cell r="H464">
            <v>1992</v>
          </cell>
          <cell r="I464">
            <v>15</v>
          </cell>
          <cell r="AC464">
            <v>0</v>
          </cell>
          <cell r="AD464">
            <v>0</v>
          </cell>
          <cell r="AE464">
            <v>0</v>
          </cell>
          <cell r="AF464">
            <v>0</v>
          </cell>
          <cell r="AG464">
            <v>0</v>
          </cell>
        </row>
        <row r="465">
          <cell r="A465">
            <v>650</v>
          </cell>
          <cell r="B465" t="str">
            <v>BLOC 2&amp;3 CNP</v>
          </cell>
          <cell r="D465" t="str">
            <v>CVC</v>
          </cell>
          <cell r="E465" t="str">
            <v xml:space="preserve"> Ejecto-convecteur</v>
          </cell>
          <cell r="F465" t="str">
            <v>Ts niv.</v>
          </cell>
          <cell r="G465">
            <v>1430</v>
          </cell>
          <cell r="H465">
            <v>1969</v>
          </cell>
          <cell r="I465">
            <v>38</v>
          </cell>
          <cell r="K465">
            <v>30</v>
          </cell>
          <cell r="L465">
            <v>400</v>
          </cell>
          <cell r="V465" t="str">
            <v>Remplacement des flexibles  des ventilo-convecteurs</v>
          </cell>
          <cell r="AA465" t="str">
            <v>I</v>
          </cell>
          <cell r="AC465" t="e">
            <v>#NAME?</v>
          </cell>
          <cell r="AD465">
            <v>0</v>
          </cell>
          <cell r="AE465">
            <v>0</v>
          </cell>
          <cell r="AF465">
            <v>0</v>
          </cell>
          <cell r="AG465">
            <v>0</v>
          </cell>
        </row>
        <row r="466">
          <cell r="A466">
            <v>651</v>
          </cell>
          <cell r="B466" t="str">
            <v>BLOC 2&amp;3 CNP</v>
          </cell>
          <cell r="D466" t="str">
            <v>CVC</v>
          </cell>
          <cell r="E466" t="str">
            <v xml:space="preserve"> CTA double gaine bloc 2</v>
          </cell>
          <cell r="F466" t="str">
            <v>115.00</v>
          </cell>
          <cell r="G466">
            <v>1</v>
          </cell>
          <cell r="H466">
            <v>1992</v>
          </cell>
          <cell r="I466">
            <v>15</v>
          </cell>
          <cell r="AC466">
            <v>0</v>
          </cell>
          <cell r="AD466">
            <v>0</v>
          </cell>
          <cell r="AE466">
            <v>0</v>
          </cell>
          <cell r="AF466">
            <v>0</v>
          </cell>
          <cell r="AG466">
            <v>0</v>
          </cell>
        </row>
        <row r="467">
          <cell r="A467">
            <v>652</v>
          </cell>
          <cell r="B467" t="str">
            <v>BLOC 2&amp;3 CNP</v>
          </cell>
          <cell r="D467" t="str">
            <v>CVC</v>
          </cell>
          <cell r="E467" t="str">
            <v xml:space="preserve"> CTA double gaine bloc 3</v>
          </cell>
          <cell r="F467" t="str">
            <v>115.00</v>
          </cell>
          <cell r="G467">
            <v>1</v>
          </cell>
          <cell r="H467">
            <v>1992</v>
          </cell>
          <cell r="I467">
            <v>15</v>
          </cell>
          <cell r="AC467">
            <v>0</v>
          </cell>
          <cell r="AD467">
            <v>0</v>
          </cell>
          <cell r="AE467">
            <v>0</v>
          </cell>
          <cell r="AF467">
            <v>0</v>
          </cell>
          <cell r="AG467">
            <v>0</v>
          </cell>
        </row>
        <row r="468">
          <cell r="A468">
            <v>653</v>
          </cell>
          <cell r="B468" t="str">
            <v>BLOC 2&amp;3 CNP</v>
          </cell>
          <cell r="D468" t="str">
            <v>CVC</v>
          </cell>
          <cell r="E468" t="str">
            <v xml:space="preserve"> CTA ejecto bloc 2</v>
          </cell>
          <cell r="F468" t="str">
            <v>115.00</v>
          </cell>
          <cell r="G468">
            <v>1</v>
          </cell>
          <cell r="H468">
            <v>1992</v>
          </cell>
          <cell r="I468">
            <v>15</v>
          </cell>
          <cell r="AC468">
            <v>0</v>
          </cell>
          <cell r="AD468">
            <v>0</v>
          </cell>
          <cell r="AE468">
            <v>0</v>
          </cell>
          <cell r="AF468">
            <v>0</v>
          </cell>
          <cell r="AG468">
            <v>0</v>
          </cell>
        </row>
        <row r="469">
          <cell r="A469">
            <v>654</v>
          </cell>
          <cell r="B469" t="str">
            <v>BLOC 2&amp;3 CNP</v>
          </cell>
          <cell r="D469" t="str">
            <v>CVC</v>
          </cell>
          <cell r="E469" t="str">
            <v xml:space="preserve"> CTA ejecto bloc 3</v>
          </cell>
          <cell r="F469" t="str">
            <v>115.00</v>
          </cell>
          <cell r="G469">
            <v>1</v>
          </cell>
          <cell r="H469">
            <v>1992</v>
          </cell>
          <cell r="I469">
            <v>15</v>
          </cell>
          <cell r="AC469">
            <v>0</v>
          </cell>
          <cell r="AD469">
            <v>0</v>
          </cell>
          <cell r="AE469">
            <v>0</v>
          </cell>
          <cell r="AF469">
            <v>0</v>
          </cell>
          <cell r="AG469">
            <v>0</v>
          </cell>
        </row>
        <row r="470">
          <cell r="A470">
            <v>655</v>
          </cell>
          <cell r="B470" t="str">
            <v>BLOC 2&amp;3 CNP</v>
          </cell>
          <cell r="D470" t="str">
            <v>CVC</v>
          </cell>
          <cell r="E470" t="str">
            <v xml:space="preserve"> CTA hors bloc</v>
          </cell>
          <cell r="F470" t="str">
            <v>66.10</v>
          </cell>
          <cell r="G470">
            <v>1</v>
          </cell>
          <cell r="H470">
            <v>1992</v>
          </cell>
          <cell r="I470">
            <v>15</v>
          </cell>
          <cell r="AC470">
            <v>0</v>
          </cell>
          <cell r="AD470">
            <v>0</v>
          </cell>
          <cell r="AE470">
            <v>0</v>
          </cell>
          <cell r="AF470">
            <v>0</v>
          </cell>
          <cell r="AG470">
            <v>0</v>
          </cell>
        </row>
        <row r="471">
          <cell r="A471">
            <v>656</v>
          </cell>
          <cell r="B471" t="str">
            <v>BLOC 2&amp;3 CNP</v>
          </cell>
          <cell r="D471" t="str">
            <v>CVC</v>
          </cell>
          <cell r="E471" t="str">
            <v xml:space="preserve"> CTA autocommutateur et salle de sport</v>
          </cell>
          <cell r="F471" t="str">
            <v>40.00</v>
          </cell>
          <cell r="G471">
            <v>3</v>
          </cell>
          <cell r="H471">
            <v>1992</v>
          </cell>
          <cell r="I471">
            <v>15</v>
          </cell>
          <cell r="AC471">
            <v>0</v>
          </cell>
          <cell r="AD471">
            <v>0</v>
          </cell>
          <cell r="AE471">
            <v>0</v>
          </cell>
          <cell r="AF471">
            <v>0</v>
          </cell>
          <cell r="AG471">
            <v>0</v>
          </cell>
        </row>
        <row r="472">
          <cell r="A472">
            <v>657</v>
          </cell>
          <cell r="B472" t="str">
            <v>BLOC 2&amp;3 CNP</v>
          </cell>
          <cell r="D472" t="str">
            <v>CVC</v>
          </cell>
          <cell r="E472" t="str">
            <v xml:space="preserve"> Extracteur local batterie</v>
          </cell>
          <cell r="F472" t="str">
            <v>49.50</v>
          </cell>
          <cell r="G472">
            <v>1</v>
          </cell>
          <cell r="H472">
            <v>1992</v>
          </cell>
          <cell r="I472">
            <v>15</v>
          </cell>
          <cell r="AC472">
            <v>0</v>
          </cell>
          <cell r="AD472">
            <v>0</v>
          </cell>
          <cell r="AE472">
            <v>0</v>
          </cell>
          <cell r="AF472">
            <v>0</v>
          </cell>
          <cell r="AG472">
            <v>0</v>
          </cell>
        </row>
        <row r="473">
          <cell r="A473">
            <v>658</v>
          </cell>
          <cell r="B473" t="str">
            <v>BLOC 2&amp;3 CNP</v>
          </cell>
          <cell r="D473" t="str">
            <v>CVC</v>
          </cell>
          <cell r="E473" t="str">
            <v xml:space="preserve"> Extracteur cafétéria</v>
          </cell>
          <cell r="F473" t="str">
            <v>115.00</v>
          </cell>
          <cell r="G473">
            <v>1</v>
          </cell>
          <cell r="H473">
            <v>1992</v>
          </cell>
          <cell r="I473">
            <v>15</v>
          </cell>
          <cell r="AC473">
            <v>0</v>
          </cell>
          <cell r="AD473">
            <v>0</v>
          </cell>
          <cell r="AE473">
            <v>0</v>
          </cell>
          <cell r="AF473">
            <v>0</v>
          </cell>
          <cell r="AG473">
            <v>0</v>
          </cell>
        </row>
        <row r="474">
          <cell r="A474">
            <v>659</v>
          </cell>
          <cell r="B474" t="str">
            <v>BLOC 2&amp;3 CNP</v>
          </cell>
          <cell r="D474" t="str">
            <v>CVC</v>
          </cell>
          <cell r="E474" t="str">
            <v xml:space="preserve"> Extracteur halon archives bloc 2</v>
          </cell>
          <cell r="F474" t="str">
            <v>115.00</v>
          </cell>
          <cell r="G474">
            <v>1</v>
          </cell>
          <cell r="H474">
            <v>1992</v>
          </cell>
          <cell r="I474">
            <v>15</v>
          </cell>
          <cell r="Z474" t="str">
            <v>E</v>
          </cell>
          <cell r="AC474">
            <v>0</v>
          </cell>
          <cell r="AD474">
            <v>0</v>
          </cell>
          <cell r="AE474">
            <v>0</v>
          </cell>
          <cell r="AF474">
            <v>0</v>
          </cell>
          <cell r="AG474">
            <v>0</v>
          </cell>
        </row>
        <row r="475">
          <cell r="A475">
            <v>660</v>
          </cell>
          <cell r="B475" t="str">
            <v>BLOC 2&amp;3 CNP</v>
          </cell>
          <cell r="D475" t="str">
            <v>CVC</v>
          </cell>
          <cell r="E475" t="str">
            <v xml:space="preserve"> Extracteur sanitaires bloc 2 </v>
          </cell>
          <cell r="F475" t="str">
            <v>115.00</v>
          </cell>
          <cell r="G475">
            <v>1</v>
          </cell>
          <cell r="H475">
            <v>1992</v>
          </cell>
          <cell r="I475">
            <v>15</v>
          </cell>
          <cell r="AC475">
            <v>0</v>
          </cell>
          <cell r="AD475">
            <v>0</v>
          </cell>
          <cell r="AE475">
            <v>0</v>
          </cell>
          <cell r="AF475">
            <v>0</v>
          </cell>
          <cell r="AG475">
            <v>0</v>
          </cell>
        </row>
        <row r="476">
          <cell r="A476">
            <v>661</v>
          </cell>
          <cell r="B476" t="str">
            <v>BLOC 2&amp;3 CNP</v>
          </cell>
          <cell r="D476" t="str">
            <v>CVC</v>
          </cell>
          <cell r="E476" t="str">
            <v xml:space="preserve"> Extracteur sanitaires gardien</v>
          </cell>
          <cell r="F476" t="str">
            <v>49.50</v>
          </cell>
          <cell r="G476">
            <v>1</v>
          </cell>
          <cell r="H476">
            <v>1992</v>
          </cell>
          <cell r="I476">
            <v>15</v>
          </cell>
          <cell r="V476" t="str">
            <v>Remplacement</v>
          </cell>
          <cell r="AA476" t="str">
            <v>E</v>
          </cell>
          <cell r="AC476">
            <v>0</v>
          </cell>
          <cell r="AD476">
            <v>0</v>
          </cell>
          <cell r="AE476">
            <v>0</v>
          </cell>
          <cell r="AF476">
            <v>0</v>
          </cell>
          <cell r="AG476">
            <v>0</v>
          </cell>
        </row>
        <row r="477">
          <cell r="A477">
            <v>662</v>
          </cell>
          <cell r="B477" t="str">
            <v>BLOC 2&amp;3 CNP</v>
          </cell>
          <cell r="D477" t="str">
            <v>CVC</v>
          </cell>
          <cell r="E477" t="str">
            <v>Extracteur couloir cuisine 14° étage</v>
          </cell>
          <cell r="F477" t="str">
            <v>115.00</v>
          </cell>
          <cell r="G477">
            <v>1</v>
          </cell>
          <cell r="H477">
            <v>1988</v>
          </cell>
          <cell r="I477">
            <v>19</v>
          </cell>
          <cell r="AC477">
            <v>0</v>
          </cell>
          <cell r="AD477">
            <v>0</v>
          </cell>
          <cell r="AE477">
            <v>0</v>
          </cell>
          <cell r="AF477">
            <v>0</v>
          </cell>
          <cell r="AG477">
            <v>0</v>
          </cell>
        </row>
        <row r="478">
          <cell r="A478">
            <v>663</v>
          </cell>
          <cell r="B478" t="str">
            <v>BLOC 2&amp;3 CNP</v>
          </cell>
          <cell r="D478" t="str">
            <v>CVC</v>
          </cell>
          <cell r="E478" t="str">
            <v xml:space="preserve"> Caisson extraction double gaine bloc 2</v>
          </cell>
          <cell r="F478" t="str">
            <v>115.00</v>
          </cell>
          <cell r="G478">
            <v>1</v>
          </cell>
          <cell r="H478">
            <v>1968</v>
          </cell>
          <cell r="I478">
            <v>39</v>
          </cell>
          <cell r="AC478">
            <v>0</v>
          </cell>
          <cell r="AD478">
            <v>0</v>
          </cell>
          <cell r="AE478">
            <v>0</v>
          </cell>
          <cell r="AF478">
            <v>0</v>
          </cell>
          <cell r="AG478">
            <v>0</v>
          </cell>
        </row>
        <row r="479">
          <cell r="A479">
            <v>664</v>
          </cell>
          <cell r="B479" t="str">
            <v>BLOC 2&amp;3 CNP</v>
          </cell>
          <cell r="D479" t="str">
            <v>CVC</v>
          </cell>
          <cell r="E479" t="str">
            <v xml:space="preserve"> Caisson extraction double gaine bloc 3</v>
          </cell>
          <cell r="F479" t="str">
            <v>115.00</v>
          </cell>
          <cell r="G479">
            <v>1</v>
          </cell>
          <cell r="H479">
            <v>1968</v>
          </cell>
          <cell r="I479">
            <v>39</v>
          </cell>
          <cell r="X479" t="str">
            <v>E</v>
          </cell>
          <cell r="AC479">
            <v>0</v>
          </cell>
          <cell r="AD479">
            <v>0</v>
          </cell>
          <cell r="AE479">
            <v>0</v>
          </cell>
          <cell r="AF479">
            <v>0</v>
          </cell>
          <cell r="AG479">
            <v>0</v>
          </cell>
        </row>
        <row r="480">
          <cell r="A480">
            <v>665</v>
          </cell>
          <cell r="B480" t="str">
            <v>BLOC 2&amp;3 CNP</v>
          </cell>
          <cell r="D480" t="str">
            <v>CVC</v>
          </cell>
          <cell r="E480" t="str">
            <v xml:space="preserve"> Caisson extraction bloc 2</v>
          </cell>
          <cell r="F480" t="str">
            <v>115.00</v>
          </cell>
          <cell r="G480">
            <v>1</v>
          </cell>
          <cell r="H480">
            <v>1969</v>
          </cell>
          <cell r="I480">
            <v>38</v>
          </cell>
          <cell r="AC480">
            <v>0</v>
          </cell>
          <cell r="AD480">
            <v>0</v>
          </cell>
          <cell r="AE480">
            <v>0</v>
          </cell>
          <cell r="AF480">
            <v>0</v>
          </cell>
          <cell r="AG480">
            <v>0</v>
          </cell>
        </row>
        <row r="481">
          <cell r="A481">
            <v>666</v>
          </cell>
          <cell r="B481" t="str">
            <v>BLOC 2&amp;3 CNP</v>
          </cell>
          <cell r="D481" t="str">
            <v>CVC</v>
          </cell>
          <cell r="E481" t="str">
            <v xml:space="preserve"> Caisson extraction bloc 3</v>
          </cell>
          <cell r="F481" t="str">
            <v>115.00</v>
          </cell>
          <cell r="G481">
            <v>1</v>
          </cell>
          <cell r="H481">
            <v>1969</v>
          </cell>
          <cell r="I481">
            <v>38</v>
          </cell>
          <cell r="X481" t="str">
            <v>E</v>
          </cell>
          <cell r="AC481">
            <v>0</v>
          </cell>
          <cell r="AD481">
            <v>0</v>
          </cell>
          <cell r="AE481">
            <v>0</v>
          </cell>
          <cell r="AF481">
            <v>0</v>
          </cell>
          <cell r="AG481">
            <v>0</v>
          </cell>
        </row>
        <row r="482">
          <cell r="A482">
            <v>667</v>
          </cell>
          <cell r="B482" t="str">
            <v>BLOC 2&amp;3 CNP</v>
          </cell>
          <cell r="D482" t="str">
            <v>CVC</v>
          </cell>
          <cell r="E482" t="str">
            <v xml:space="preserve"> Extracteur halon onduleur</v>
          </cell>
          <cell r="F482" t="str">
            <v>49.50</v>
          </cell>
          <cell r="G482">
            <v>1</v>
          </cell>
          <cell r="H482">
            <v>1988</v>
          </cell>
          <cell r="I482">
            <v>19</v>
          </cell>
          <cell r="AC482">
            <v>0</v>
          </cell>
          <cell r="AD482">
            <v>0</v>
          </cell>
          <cell r="AE482">
            <v>0</v>
          </cell>
          <cell r="AF482">
            <v>0</v>
          </cell>
          <cell r="AG482">
            <v>0</v>
          </cell>
        </row>
        <row r="483">
          <cell r="A483">
            <v>668</v>
          </cell>
          <cell r="B483" t="str">
            <v>BLOC 2&amp;3 CNP</v>
          </cell>
          <cell r="D483" t="str">
            <v>CVC</v>
          </cell>
          <cell r="E483" t="str">
            <v xml:space="preserve"> Extracteur désenfumage auditorium</v>
          </cell>
          <cell r="F483" t="str">
            <v>66.10</v>
          </cell>
          <cell r="G483">
            <v>1</v>
          </cell>
          <cell r="H483">
            <v>1988</v>
          </cell>
          <cell r="I483">
            <v>19</v>
          </cell>
          <cell r="AC483">
            <v>0</v>
          </cell>
          <cell r="AD483">
            <v>0</v>
          </cell>
          <cell r="AE483">
            <v>0</v>
          </cell>
          <cell r="AF483">
            <v>0</v>
          </cell>
          <cell r="AG483">
            <v>0</v>
          </cell>
        </row>
        <row r="484">
          <cell r="A484">
            <v>669</v>
          </cell>
          <cell r="B484" t="str">
            <v>BLOC 2&amp;3 CNP</v>
          </cell>
          <cell r="D484" t="str">
            <v>CVC</v>
          </cell>
          <cell r="E484" t="str">
            <v xml:space="preserve"> Extracteur restauration rapide</v>
          </cell>
          <cell r="F484" t="str">
            <v>115.00</v>
          </cell>
          <cell r="G484">
            <v>1</v>
          </cell>
          <cell r="H484">
            <v>1969</v>
          </cell>
          <cell r="I484">
            <v>38</v>
          </cell>
          <cell r="AC484">
            <v>0</v>
          </cell>
          <cell r="AD484">
            <v>0</v>
          </cell>
          <cell r="AE484">
            <v>0</v>
          </cell>
          <cell r="AF484">
            <v>0</v>
          </cell>
          <cell r="AG484">
            <v>0</v>
          </cell>
        </row>
        <row r="485">
          <cell r="A485">
            <v>670</v>
          </cell>
          <cell r="B485" t="str">
            <v>BLOC 2&amp;3 CNP</v>
          </cell>
          <cell r="D485" t="str">
            <v>CVC</v>
          </cell>
          <cell r="E485" t="str">
            <v xml:space="preserve"> Ventilateur de soufflage sas bloc 2</v>
          </cell>
          <cell r="F485" t="str">
            <v>115.00</v>
          </cell>
          <cell r="G485">
            <v>1</v>
          </cell>
          <cell r="H485">
            <v>1969</v>
          </cell>
          <cell r="I485">
            <v>38</v>
          </cell>
          <cell r="W485" t="str">
            <v>E</v>
          </cell>
          <cell r="AC485">
            <v>0</v>
          </cell>
          <cell r="AD485">
            <v>0</v>
          </cell>
          <cell r="AE485">
            <v>0</v>
          </cell>
          <cell r="AF485">
            <v>0</v>
          </cell>
          <cell r="AG485">
            <v>0</v>
          </cell>
        </row>
        <row r="486">
          <cell r="A486">
            <v>671</v>
          </cell>
          <cell r="B486" t="str">
            <v>BLOC 2&amp;3 CNP</v>
          </cell>
          <cell r="D486" t="str">
            <v>CVC</v>
          </cell>
          <cell r="E486" t="str">
            <v xml:space="preserve"> Ventilateur de soufflage sas bloc 3</v>
          </cell>
          <cell r="F486" t="str">
            <v>115.00</v>
          </cell>
          <cell r="G486">
            <v>1</v>
          </cell>
          <cell r="H486">
            <v>1969</v>
          </cell>
          <cell r="I486">
            <v>38</v>
          </cell>
          <cell r="AC486">
            <v>0</v>
          </cell>
          <cell r="AD486">
            <v>0</v>
          </cell>
          <cell r="AE486">
            <v>0</v>
          </cell>
          <cell r="AF486">
            <v>0</v>
          </cell>
          <cell r="AG486">
            <v>0</v>
          </cell>
        </row>
        <row r="487">
          <cell r="A487">
            <v>672</v>
          </cell>
          <cell r="B487" t="str">
            <v>BLOC 2&amp;3 CNP</v>
          </cell>
          <cell r="D487" t="str">
            <v>CVC</v>
          </cell>
          <cell r="E487" t="str">
            <v xml:space="preserve"> Extracteur sas bloc 2</v>
          </cell>
          <cell r="F487" t="str">
            <v>115.00</v>
          </cell>
          <cell r="G487">
            <v>1</v>
          </cell>
          <cell r="H487">
            <v>1969</v>
          </cell>
          <cell r="I487">
            <v>38</v>
          </cell>
          <cell r="AC487">
            <v>0</v>
          </cell>
          <cell r="AD487">
            <v>0</v>
          </cell>
          <cell r="AE487">
            <v>0</v>
          </cell>
          <cell r="AF487">
            <v>0</v>
          </cell>
          <cell r="AG487">
            <v>0</v>
          </cell>
        </row>
        <row r="488">
          <cell r="A488">
            <v>673</v>
          </cell>
          <cell r="B488" t="str">
            <v>BLOC 2&amp;3 CNP</v>
          </cell>
          <cell r="D488" t="str">
            <v>CVC</v>
          </cell>
          <cell r="E488" t="str">
            <v xml:space="preserve"> Extracteur sas bloc 3</v>
          </cell>
          <cell r="F488" t="str">
            <v>115.00</v>
          </cell>
          <cell r="G488">
            <v>1</v>
          </cell>
          <cell r="H488">
            <v>1969</v>
          </cell>
          <cell r="I488">
            <v>38</v>
          </cell>
          <cell r="W488" t="str">
            <v>E</v>
          </cell>
          <cell r="AC488">
            <v>0</v>
          </cell>
          <cell r="AD488">
            <v>0</v>
          </cell>
          <cell r="AE488">
            <v>0</v>
          </cell>
          <cell r="AF488">
            <v>0</v>
          </cell>
          <cell r="AG488">
            <v>0</v>
          </cell>
        </row>
        <row r="489">
          <cell r="A489">
            <v>674</v>
          </cell>
          <cell r="B489" t="str">
            <v>BLOC 2&amp;3 CNP</v>
          </cell>
          <cell r="D489" t="str">
            <v>CVC</v>
          </cell>
          <cell r="E489" t="str">
            <v xml:space="preserve"> Ventilateur de soufflage escalier bloc 2</v>
          </cell>
          <cell r="F489" t="str">
            <v>Terras.</v>
          </cell>
          <cell r="G489">
            <v>1</v>
          </cell>
          <cell r="H489">
            <v>1969</v>
          </cell>
          <cell r="I489">
            <v>38</v>
          </cell>
          <cell r="X489" t="str">
            <v>E</v>
          </cell>
          <cell r="AC489">
            <v>0</v>
          </cell>
          <cell r="AD489">
            <v>0</v>
          </cell>
          <cell r="AE489">
            <v>0</v>
          </cell>
          <cell r="AF489">
            <v>0</v>
          </cell>
          <cell r="AG489">
            <v>0</v>
          </cell>
        </row>
        <row r="490">
          <cell r="A490">
            <v>675</v>
          </cell>
          <cell r="B490" t="str">
            <v>BLOC 2&amp;3 CNP</v>
          </cell>
          <cell r="D490" t="str">
            <v>CVC</v>
          </cell>
          <cell r="E490" t="str">
            <v xml:space="preserve"> Ventilateur de soufflage escalier bloc 3</v>
          </cell>
          <cell r="F490" t="str">
            <v>Terras.</v>
          </cell>
          <cell r="G490">
            <v>1</v>
          </cell>
          <cell r="H490">
            <v>1969</v>
          </cell>
          <cell r="I490">
            <v>38</v>
          </cell>
          <cell r="X490" t="str">
            <v>E</v>
          </cell>
          <cell r="AC490">
            <v>0</v>
          </cell>
          <cell r="AD490">
            <v>0</v>
          </cell>
          <cell r="AE490">
            <v>0</v>
          </cell>
          <cell r="AF490">
            <v>0</v>
          </cell>
          <cell r="AG490">
            <v>0</v>
          </cell>
        </row>
        <row r="491">
          <cell r="A491">
            <v>676</v>
          </cell>
          <cell r="B491" t="str">
            <v>BLOC 2&amp;3 CNP</v>
          </cell>
          <cell r="D491" t="str">
            <v>CVC</v>
          </cell>
          <cell r="E491" t="str">
            <v xml:space="preserve"> Extracteur vestiaire salle sport</v>
          </cell>
          <cell r="F491" t="str">
            <v>43.00</v>
          </cell>
          <cell r="G491">
            <v>1</v>
          </cell>
          <cell r="H491">
            <v>1969</v>
          </cell>
          <cell r="I491">
            <v>38</v>
          </cell>
          <cell r="W491" t="str">
            <v>E</v>
          </cell>
          <cell r="AC491">
            <v>0</v>
          </cell>
          <cell r="AD491">
            <v>0</v>
          </cell>
          <cell r="AE491">
            <v>0</v>
          </cell>
          <cell r="AF491">
            <v>0</v>
          </cell>
          <cell r="AG491">
            <v>0</v>
          </cell>
        </row>
        <row r="492">
          <cell r="A492">
            <v>677</v>
          </cell>
          <cell r="B492" t="str">
            <v>BLOC 2&amp;3 CNP</v>
          </cell>
          <cell r="D492" t="str">
            <v>CVC</v>
          </cell>
          <cell r="E492" t="str">
            <v xml:space="preserve"> Maintien de pression Pneumatex</v>
          </cell>
          <cell r="F492" t="str">
            <v>115.00</v>
          </cell>
          <cell r="G492">
            <v>1</v>
          </cell>
          <cell r="H492">
            <v>1998</v>
          </cell>
          <cell r="I492">
            <v>9</v>
          </cell>
          <cell r="V492" t="str">
            <v>Remplacement</v>
          </cell>
          <cell r="AA492" t="str">
            <v>E</v>
          </cell>
          <cell r="AC492">
            <v>0</v>
          </cell>
          <cell r="AD492">
            <v>0</v>
          </cell>
          <cell r="AE492">
            <v>0</v>
          </cell>
          <cell r="AF492">
            <v>0</v>
          </cell>
          <cell r="AG492">
            <v>0</v>
          </cell>
        </row>
        <row r="493">
          <cell r="A493">
            <v>678</v>
          </cell>
          <cell r="B493" t="str">
            <v>BLOC 2&amp;3 CNP</v>
          </cell>
          <cell r="D493" t="str">
            <v>CVC</v>
          </cell>
          <cell r="E493" t="str">
            <v xml:space="preserve"> Pompe statique</v>
          </cell>
          <cell r="F493" t="str">
            <v>115.00</v>
          </cell>
          <cell r="G493">
            <v>3</v>
          </cell>
          <cell r="H493">
            <v>1994</v>
          </cell>
          <cell r="I493">
            <v>13</v>
          </cell>
          <cell r="AC493">
            <v>0</v>
          </cell>
          <cell r="AD493">
            <v>0</v>
          </cell>
          <cell r="AE493">
            <v>0</v>
          </cell>
          <cell r="AF493">
            <v>0</v>
          </cell>
          <cell r="AG493">
            <v>0</v>
          </cell>
        </row>
        <row r="494">
          <cell r="A494">
            <v>679</v>
          </cell>
          <cell r="B494" t="str">
            <v>BLOC 2&amp;3 CNP</v>
          </cell>
          <cell r="D494" t="str">
            <v>CVC</v>
          </cell>
          <cell r="E494" t="str">
            <v>Extraction sanitaires bloc 3</v>
          </cell>
          <cell r="F494" t="str">
            <v>115.00</v>
          </cell>
          <cell r="G494">
            <v>1</v>
          </cell>
          <cell r="H494">
            <v>1992</v>
          </cell>
          <cell r="I494">
            <v>15</v>
          </cell>
          <cell r="AC494">
            <v>0</v>
          </cell>
          <cell r="AD494">
            <v>0</v>
          </cell>
          <cell r="AE494">
            <v>0</v>
          </cell>
          <cell r="AF494">
            <v>0</v>
          </cell>
          <cell r="AG494">
            <v>0</v>
          </cell>
        </row>
        <row r="495">
          <cell r="A495">
            <v>680</v>
          </cell>
          <cell r="B495" t="str">
            <v>BLOC 2&amp;3 CNP</v>
          </cell>
          <cell r="D495" t="str">
            <v>CVC</v>
          </cell>
          <cell r="E495" t="str">
            <v>Ventilation couloir VIP</v>
          </cell>
          <cell r="F495" t="str">
            <v>49.50</v>
          </cell>
          <cell r="G495">
            <v>1</v>
          </cell>
          <cell r="I495" t="str">
            <v/>
          </cell>
          <cell r="AC495">
            <v>0</v>
          </cell>
          <cell r="AD495">
            <v>0</v>
          </cell>
          <cell r="AE495">
            <v>0</v>
          </cell>
          <cell r="AF495">
            <v>0</v>
          </cell>
          <cell r="AG495">
            <v>0</v>
          </cell>
        </row>
        <row r="496">
          <cell r="A496">
            <v>681</v>
          </cell>
          <cell r="B496" t="str">
            <v>BLOC 2&amp;3 CNP</v>
          </cell>
          <cell r="D496" t="str">
            <v>SOUS-STATION &amp; EAU GLACEE</v>
          </cell>
          <cell r="E496" t="str">
            <v>TOTAL SOUS-STATION &amp; EAU GLACEE</v>
          </cell>
          <cell r="J496">
            <v>29</v>
          </cell>
          <cell r="L496">
            <v>4</v>
          </cell>
          <cell r="N496">
            <v>4</v>
          </cell>
          <cell r="P496">
            <v>4</v>
          </cell>
          <cell r="R496">
            <v>4</v>
          </cell>
          <cell r="T496">
            <v>4</v>
          </cell>
        </row>
        <row r="497">
          <cell r="A497">
            <v>682</v>
          </cell>
          <cell r="B497" t="str">
            <v>BLOC 2&amp;3 CNP</v>
          </cell>
          <cell r="D497" t="str">
            <v>SOUS-STATION &amp; EAU GLACEE</v>
          </cell>
          <cell r="E497" t="str">
            <v>SOUS-STATION &amp; EAU GLACEE</v>
          </cell>
          <cell r="I497" t="str">
            <v/>
          </cell>
          <cell r="J497">
            <v>0</v>
          </cell>
          <cell r="K497">
            <v>29</v>
          </cell>
          <cell r="L497">
            <v>0</v>
          </cell>
          <cell r="M497">
            <v>4</v>
          </cell>
          <cell r="N497">
            <v>0</v>
          </cell>
          <cell r="O497">
            <v>4</v>
          </cell>
          <cell r="P497">
            <v>0</v>
          </cell>
          <cell r="Q497">
            <v>4</v>
          </cell>
          <cell r="R497">
            <v>0</v>
          </cell>
          <cell r="S497">
            <v>4</v>
          </cell>
          <cell r="T497">
            <v>0</v>
          </cell>
          <cell r="U497">
            <v>4</v>
          </cell>
        </row>
        <row r="498">
          <cell r="A498">
            <v>683</v>
          </cell>
          <cell r="B498" t="str">
            <v>BLOC 2&amp;3 CNP</v>
          </cell>
          <cell r="D498" t="str">
            <v>SOUS-STATION &amp; EAU GLACEE</v>
          </cell>
          <cell r="E498" t="str">
            <v xml:space="preserve"> GROUPE FRIGORIFIQUE CENTRIFUGE CARRIER 19XR 1200kw ET 19DA 31.870 kW</v>
          </cell>
          <cell r="F498" t="str">
            <v>34.85</v>
          </cell>
          <cell r="G498">
            <v>2</v>
          </cell>
          <cell r="H498">
            <v>1998</v>
          </cell>
          <cell r="I498">
            <v>9</v>
          </cell>
          <cell r="K498">
            <v>4</v>
          </cell>
          <cell r="M498">
            <v>4</v>
          </cell>
          <cell r="O498">
            <v>4</v>
          </cell>
          <cell r="Q498">
            <v>4</v>
          </cell>
          <cell r="S498">
            <v>4</v>
          </cell>
          <cell r="U498">
            <v>4</v>
          </cell>
          <cell r="V498" t="str">
            <v>Révision et achat de matériel</v>
          </cell>
          <cell r="AA498" t="str">
            <v>E</v>
          </cell>
          <cell r="AC498">
            <v>0</v>
          </cell>
          <cell r="AD498">
            <v>0</v>
          </cell>
          <cell r="AE498">
            <v>0</v>
          </cell>
          <cell r="AF498">
            <v>0</v>
          </cell>
          <cell r="AG498">
            <v>0</v>
          </cell>
        </row>
        <row r="499">
          <cell r="A499">
            <v>684</v>
          </cell>
          <cell r="B499" t="str">
            <v>BLOC 2&amp;3 CNP</v>
          </cell>
          <cell r="D499" t="str">
            <v>SOUS-STATION &amp; EAU GLACEE</v>
          </cell>
          <cell r="E499" t="str">
            <v xml:space="preserve"> Groupe frigorifique piston carrier 30 HK 230 kW</v>
          </cell>
          <cell r="F499" t="str">
            <v>34.85</v>
          </cell>
          <cell r="G499">
            <v>1</v>
          </cell>
          <cell r="H499">
            <v>1990</v>
          </cell>
          <cell r="I499">
            <v>17</v>
          </cell>
          <cell r="Z499" t="str">
            <v>E</v>
          </cell>
          <cell r="AC499">
            <v>0</v>
          </cell>
          <cell r="AD499">
            <v>0</v>
          </cell>
          <cell r="AE499">
            <v>0</v>
          </cell>
          <cell r="AF499">
            <v>0</v>
          </cell>
          <cell r="AG499">
            <v>0</v>
          </cell>
        </row>
        <row r="500">
          <cell r="A500">
            <v>685</v>
          </cell>
          <cell r="B500" t="str">
            <v>BLOC 2&amp;3 CNP</v>
          </cell>
          <cell r="D500" t="str">
            <v>SOUS-STATION &amp; EAU GLACEE</v>
          </cell>
          <cell r="E500" t="str">
            <v xml:space="preserve"> Pompe ejecto-convecteur cote tour</v>
          </cell>
          <cell r="F500" t="str">
            <v>34.85</v>
          </cell>
          <cell r="G500">
            <v>2</v>
          </cell>
          <cell r="H500">
            <v>1969</v>
          </cell>
          <cell r="I500">
            <v>38</v>
          </cell>
          <cell r="AC500">
            <v>0</v>
          </cell>
          <cell r="AD500">
            <v>0</v>
          </cell>
          <cell r="AE500">
            <v>0</v>
          </cell>
          <cell r="AF500">
            <v>0</v>
          </cell>
          <cell r="AG500">
            <v>0</v>
          </cell>
        </row>
        <row r="501">
          <cell r="A501">
            <v>686</v>
          </cell>
          <cell r="B501" t="str">
            <v>BLOC 2&amp;3 CNP</v>
          </cell>
          <cell r="D501" t="str">
            <v>SOUS-STATION &amp; EAU GLACEE</v>
          </cell>
          <cell r="E501" t="str">
            <v xml:space="preserve"> Pompe ejecto-convecteur cote atlantique</v>
          </cell>
          <cell r="F501" t="str">
            <v>34.85</v>
          </cell>
          <cell r="G501">
            <v>2</v>
          </cell>
          <cell r="H501">
            <v>1969</v>
          </cell>
          <cell r="I501">
            <v>38</v>
          </cell>
          <cell r="AC501">
            <v>0</v>
          </cell>
          <cell r="AD501">
            <v>0</v>
          </cell>
          <cell r="AE501">
            <v>0</v>
          </cell>
          <cell r="AF501">
            <v>0</v>
          </cell>
          <cell r="AG501">
            <v>0</v>
          </cell>
        </row>
        <row r="502">
          <cell r="A502">
            <v>687</v>
          </cell>
          <cell r="B502" t="str">
            <v>BLOC 2&amp;3 CNP</v>
          </cell>
          <cell r="D502" t="str">
            <v>SOUS-STATION &amp; EAU GLACEE</v>
          </cell>
          <cell r="E502" t="str">
            <v xml:space="preserve"> Circulateur double réseau récupération</v>
          </cell>
          <cell r="F502" t="str">
            <v>34.85</v>
          </cell>
          <cell r="G502">
            <v>1</v>
          </cell>
          <cell r="H502">
            <v>1992</v>
          </cell>
          <cell r="I502">
            <v>15</v>
          </cell>
          <cell r="AC502">
            <v>0</v>
          </cell>
          <cell r="AD502">
            <v>0</v>
          </cell>
          <cell r="AE502">
            <v>0</v>
          </cell>
          <cell r="AF502">
            <v>0</v>
          </cell>
          <cell r="AG502">
            <v>0</v>
          </cell>
        </row>
        <row r="503">
          <cell r="A503">
            <v>688</v>
          </cell>
          <cell r="B503" t="str">
            <v>BLOC 2&amp;3 CNP</v>
          </cell>
          <cell r="D503" t="str">
            <v>SOUS-STATION &amp; EAU GLACEE</v>
          </cell>
          <cell r="E503" t="str">
            <v xml:space="preserve"> Circulateur double eau glacée informatique</v>
          </cell>
          <cell r="F503" t="str">
            <v>34.85</v>
          </cell>
          <cell r="G503">
            <v>1</v>
          </cell>
          <cell r="H503">
            <v>1988</v>
          </cell>
          <cell r="I503">
            <v>19</v>
          </cell>
          <cell r="AC503">
            <v>0</v>
          </cell>
          <cell r="AD503">
            <v>0</v>
          </cell>
          <cell r="AE503">
            <v>0</v>
          </cell>
          <cell r="AF503">
            <v>0</v>
          </cell>
          <cell r="AG503">
            <v>0</v>
          </cell>
        </row>
        <row r="504">
          <cell r="A504">
            <v>689</v>
          </cell>
          <cell r="B504" t="str">
            <v>BLOC 2&amp;3 CNP</v>
          </cell>
          <cell r="D504" t="str">
            <v>SOUS-STATION &amp; EAU GLACEE</v>
          </cell>
          <cell r="E504" t="str">
            <v xml:space="preserve"> Circulateur double condenseur informatique</v>
          </cell>
          <cell r="F504" t="str">
            <v>34.85</v>
          </cell>
          <cell r="G504">
            <v>1</v>
          </cell>
          <cell r="H504">
            <v>1988</v>
          </cell>
          <cell r="I504">
            <v>19</v>
          </cell>
          <cell r="AC504">
            <v>0</v>
          </cell>
          <cell r="AD504">
            <v>0</v>
          </cell>
          <cell r="AE504">
            <v>0</v>
          </cell>
          <cell r="AF504">
            <v>0</v>
          </cell>
          <cell r="AG504">
            <v>0</v>
          </cell>
        </row>
        <row r="505">
          <cell r="A505">
            <v>690</v>
          </cell>
          <cell r="B505" t="str">
            <v>BLOC 2&amp;3 CNP</v>
          </cell>
          <cell r="D505" t="str">
            <v>SOUS-STATION &amp; EAU GLACEE</v>
          </cell>
          <cell r="E505" t="str">
            <v xml:space="preserve"> Circulateur réseau statique</v>
          </cell>
          <cell r="F505" t="str">
            <v>34.85</v>
          </cell>
          <cell r="G505">
            <v>2</v>
          </cell>
          <cell r="H505">
            <v>1988</v>
          </cell>
          <cell r="I505">
            <v>19</v>
          </cell>
          <cell r="AC505">
            <v>0</v>
          </cell>
          <cell r="AD505">
            <v>0</v>
          </cell>
          <cell r="AE505">
            <v>0</v>
          </cell>
          <cell r="AF505">
            <v>0</v>
          </cell>
          <cell r="AG505">
            <v>0</v>
          </cell>
        </row>
        <row r="506">
          <cell r="A506">
            <v>691</v>
          </cell>
          <cell r="B506" t="str">
            <v>BLOC 2&amp;3 CNP</v>
          </cell>
          <cell r="D506" t="str">
            <v>SOUS-STATION &amp; EAU GLACEE</v>
          </cell>
          <cell r="E506" t="str">
            <v xml:space="preserve"> Echangeur a plaques Barriquand</v>
          </cell>
          <cell r="F506" t="str">
            <v>34.85</v>
          </cell>
          <cell r="G506">
            <v>2</v>
          </cell>
          <cell r="H506" t="str">
            <v>1969/97</v>
          </cell>
          <cell r="I506" t="e">
            <v>#VALUE!</v>
          </cell>
          <cell r="AC506">
            <v>0</v>
          </cell>
          <cell r="AD506">
            <v>0</v>
          </cell>
          <cell r="AE506">
            <v>0</v>
          </cell>
          <cell r="AF506">
            <v>0</v>
          </cell>
          <cell r="AG506">
            <v>0</v>
          </cell>
        </row>
        <row r="507">
          <cell r="A507">
            <v>692</v>
          </cell>
          <cell r="B507" t="str">
            <v>BLOC 2&amp;3 CNP</v>
          </cell>
          <cell r="D507" t="str">
            <v>SOUS-STATION &amp; EAU GLACEE</v>
          </cell>
          <cell r="E507" t="str">
            <v xml:space="preserve"> Pompe réseau eau glacée centrale</v>
          </cell>
          <cell r="F507" t="str">
            <v>34.85</v>
          </cell>
          <cell r="G507">
            <v>3</v>
          </cell>
          <cell r="H507">
            <v>1969</v>
          </cell>
          <cell r="I507">
            <v>38</v>
          </cell>
          <cell r="W507" t="str">
            <v>E</v>
          </cell>
          <cell r="AC507">
            <v>0</v>
          </cell>
          <cell r="AD507">
            <v>0</v>
          </cell>
          <cell r="AE507">
            <v>0</v>
          </cell>
          <cell r="AF507">
            <v>0</v>
          </cell>
          <cell r="AG507">
            <v>0</v>
          </cell>
        </row>
        <row r="508">
          <cell r="A508">
            <v>693</v>
          </cell>
          <cell r="B508" t="str">
            <v>BLOC 2&amp;3 CNP</v>
          </cell>
          <cell r="D508" t="str">
            <v>SOUS-STATION &amp; EAU GLACEE</v>
          </cell>
          <cell r="E508" t="str">
            <v xml:space="preserve"> Pompe réseau eau condenseur</v>
          </cell>
          <cell r="F508" t="str">
            <v>34.85</v>
          </cell>
          <cell r="G508">
            <v>3</v>
          </cell>
          <cell r="H508">
            <v>1969</v>
          </cell>
          <cell r="I508">
            <v>38</v>
          </cell>
          <cell r="X508" t="str">
            <v>E</v>
          </cell>
          <cell r="AC508">
            <v>0</v>
          </cell>
          <cell r="AD508">
            <v>0</v>
          </cell>
          <cell r="AE508">
            <v>0</v>
          </cell>
          <cell r="AF508">
            <v>0</v>
          </cell>
          <cell r="AG508">
            <v>0</v>
          </cell>
        </row>
        <row r="509">
          <cell r="A509">
            <v>694</v>
          </cell>
          <cell r="B509" t="str">
            <v>BLOC 2&amp;3 CNP</v>
          </cell>
          <cell r="D509" t="str">
            <v>SOUS-STATION &amp; EAU GLACEE</v>
          </cell>
          <cell r="E509" t="str">
            <v xml:space="preserve"> Ballon ECS 5.000 l</v>
          </cell>
          <cell r="F509" t="str">
            <v>34.85</v>
          </cell>
          <cell r="G509">
            <v>3</v>
          </cell>
          <cell r="H509">
            <v>1969</v>
          </cell>
          <cell r="I509">
            <v>38</v>
          </cell>
          <cell r="K509">
            <v>25</v>
          </cell>
          <cell r="V509" t="str">
            <v>Modification pour limiter le risque légionnella</v>
          </cell>
          <cell r="AC509">
            <v>0</v>
          </cell>
          <cell r="AD509">
            <v>0</v>
          </cell>
          <cell r="AE509">
            <v>0</v>
          </cell>
          <cell r="AF509">
            <v>0</v>
          </cell>
          <cell r="AG509">
            <v>0</v>
          </cell>
        </row>
        <row r="510">
          <cell r="A510">
            <v>695</v>
          </cell>
          <cell r="B510" t="str">
            <v>BLOC 2&amp;3 CNP</v>
          </cell>
          <cell r="D510" t="str">
            <v>SOUS-STATION &amp; EAU GLACEE</v>
          </cell>
          <cell r="E510" t="str">
            <v xml:space="preserve"> Circulateur bouclage ECS</v>
          </cell>
          <cell r="F510" t="str">
            <v>34.85</v>
          </cell>
          <cell r="G510">
            <v>2</v>
          </cell>
          <cell r="H510">
            <v>1969</v>
          </cell>
          <cell r="I510">
            <v>38</v>
          </cell>
          <cell r="AC510">
            <v>0</v>
          </cell>
          <cell r="AD510">
            <v>0</v>
          </cell>
          <cell r="AE510">
            <v>0</v>
          </cell>
          <cell r="AF510">
            <v>0</v>
          </cell>
          <cell r="AG510">
            <v>0</v>
          </cell>
        </row>
        <row r="511">
          <cell r="A511">
            <v>696</v>
          </cell>
          <cell r="B511" t="str">
            <v>BLOC 2&amp;3 CNP</v>
          </cell>
          <cell r="D511" t="str">
            <v>SOUS-STATION &amp; EAU GLACEE</v>
          </cell>
          <cell r="E511" t="str">
            <v xml:space="preserve"> Réseau statique RDC</v>
          </cell>
          <cell r="F511" t="str">
            <v>34.85</v>
          </cell>
          <cell r="G511">
            <v>1</v>
          </cell>
          <cell r="H511" t="str">
            <v>1989/92</v>
          </cell>
          <cell r="I511" t="e">
            <v>#VALUE!</v>
          </cell>
          <cell r="AC511">
            <v>0</v>
          </cell>
          <cell r="AD511">
            <v>0</v>
          </cell>
          <cell r="AE511">
            <v>0</v>
          </cell>
          <cell r="AF511">
            <v>0</v>
          </cell>
          <cell r="AG511">
            <v>0</v>
          </cell>
        </row>
        <row r="512">
          <cell r="A512">
            <v>697</v>
          </cell>
          <cell r="B512" t="str">
            <v>BLOC 2&amp;3 CNP</v>
          </cell>
          <cell r="D512" t="str">
            <v>SOUS-STATION &amp; EAU GLACEE</v>
          </cell>
          <cell r="E512" t="str">
            <v xml:space="preserve"> Réseau eau glacée</v>
          </cell>
          <cell r="F512" t="str">
            <v>34.85</v>
          </cell>
          <cell r="G512">
            <v>1</v>
          </cell>
          <cell r="H512">
            <v>1969</v>
          </cell>
          <cell r="I512">
            <v>38</v>
          </cell>
          <cell r="AC512">
            <v>0</v>
          </cell>
          <cell r="AD512">
            <v>0</v>
          </cell>
          <cell r="AE512">
            <v>0</v>
          </cell>
          <cell r="AF512">
            <v>0</v>
          </cell>
          <cell r="AG512">
            <v>0</v>
          </cell>
        </row>
        <row r="513">
          <cell r="A513">
            <v>698</v>
          </cell>
          <cell r="B513" t="str">
            <v>BLOC 2&amp;3 CNP</v>
          </cell>
          <cell r="D513" t="str">
            <v>SOUS-STATION &amp; EAU GLACEE</v>
          </cell>
          <cell r="E513" t="str">
            <v xml:space="preserve"> Réseau ECS</v>
          </cell>
          <cell r="F513" t="str">
            <v>34.85</v>
          </cell>
          <cell r="G513">
            <v>1</v>
          </cell>
          <cell r="H513">
            <v>1969</v>
          </cell>
          <cell r="I513">
            <v>38</v>
          </cell>
          <cell r="AC513">
            <v>0</v>
          </cell>
          <cell r="AD513">
            <v>0</v>
          </cell>
          <cell r="AE513">
            <v>0</v>
          </cell>
          <cell r="AF513">
            <v>0</v>
          </cell>
          <cell r="AG513">
            <v>0</v>
          </cell>
        </row>
        <row r="514">
          <cell r="A514">
            <v>699</v>
          </cell>
          <cell r="B514" t="str">
            <v>BLOC 2&amp;3 CNP</v>
          </cell>
          <cell r="D514" t="str">
            <v>SOUS-STATION &amp; EAU GLACEE</v>
          </cell>
          <cell r="E514" t="str">
            <v xml:space="preserve"> Réseau ejecto</v>
          </cell>
          <cell r="F514" t="str">
            <v>34.85</v>
          </cell>
          <cell r="G514">
            <v>2</v>
          </cell>
          <cell r="H514">
            <v>1969</v>
          </cell>
          <cell r="I514">
            <v>38</v>
          </cell>
          <cell r="AC514">
            <v>0</v>
          </cell>
          <cell r="AD514">
            <v>0</v>
          </cell>
          <cell r="AE514">
            <v>0</v>
          </cell>
          <cell r="AF514">
            <v>0</v>
          </cell>
          <cell r="AG514">
            <v>0</v>
          </cell>
        </row>
        <row r="515">
          <cell r="A515">
            <v>700</v>
          </cell>
          <cell r="B515" t="str">
            <v>BLOC 2&amp;3 CNP</v>
          </cell>
          <cell r="D515" t="str">
            <v>SOUS-STATION &amp; EAU GLACEE</v>
          </cell>
          <cell r="E515" t="str">
            <v xml:space="preserve"> Réseau condenseur</v>
          </cell>
          <cell r="F515" t="str">
            <v>34.85</v>
          </cell>
          <cell r="G515">
            <v>1</v>
          </cell>
          <cell r="H515">
            <v>1969</v>
          </cell>
          <cell r="I515">
            <v>38</v>
          </cell>
          <cell r="AC515">
            <v>0</v>
          </cell>
          <cell r="AD515">
            <v>0</v>
          </cell>
          <cell r="AE515">
            <v>0</v>
          </cell>
          <cell r="AF515">
            <v>0</v>
          </cell>
          <cell r="AG515">
            <v>0</v>
          </cell>
        </row>
        <row r="516">
          <cell r="A516">
            <v>701</v>
          </cell>
          <cell r="B516" t="str">
            <v>BLOC 2&amp;3 CNP</v>
          </cell>
          <cell r="D516" t="str">
            <v>SOUS-STATION &amp; EAU GLACEE</v>
          </cell>
          <cell r="E516" t="str">
            <v xml:space="preserve"> Pompe d'injection</v>
          </cell>
          <cell r="F516" t="str">
            <v>34.85</v>
          </cell>
          <cell r="G516">
            <v>2</v>
          </cell>
          <cell r="H516">
            <v>1969</v>
          </cell>
          <cell r="I516">
            <v>38</v>
          </cell>
          <cell r="AC516">
            <v>0</v>
          </cell>
          <cell r="AD516">
            <v>0</v>
          </cell>
          <cell r="AE516">
            <v>0</v>
          </cell>
          <cell r="AF516">
            <v>0</v>
          </cell>
          <cell r="AG516">
            <v>0</v>
          </cell>
        </row>
        <row r="517">
          <cell r="A517">
            <v>702</v>
          </cell>
          <cell r="B517" t="str">
            <v>BLOC 2&amp;3 CNP</v>
          </cell>
          <cell r="D517" t="str">
            <v>SOUS-STATION &amp; EAU GLACEE</v>
          </cell>
          <cell r="E517" t="str">
            <v xml:space="preserve"> Coffret éclairage</v>
          </cell>
          <cell r="F517" t="str">
            <v>34.85</v>
          </cell>
          <cell r="G517">
            <v>1</v>
          </cell>
          <cell r="H517">
            <v>1990</v>
          </cell>
          <cell r="I517">
            <v>17</v>
          </cell>
          <cell r="AC517">
            <v>0</v>
          </cell>
          <cell r="AD517">
            <v>0</v>
          </cell>
          <cell r="AE517">
            <v>0</v>
          </cell>
          <cell r="AF517">
            <v>0</v>
          </cell>
          <cell r="AG517">
            <v>0</v>
          </cell>
        </row>
        <row r="518">
          <cell r="A518">
            <v>703</v>
          </cell>
          <cell r="B518" t="str">
            <v>BLOC 2&amp;3 CNP</v>
          </cell>
          <cell r="D518" t="str">
            <v>SOUS-STATION &amp; EAU GLACEE</v>
          </cell>
          <cell r="E518" t="str">
            <v xml:space="preserve"> Coffret traitement ECS</v>
          </cell>
          <cell r="F518" t="str">
            <v>34.85</v>
          </cell>
          <cell r="G518">
            <v>1</v>
          </cell>
          <cell r="H518">
            <v>1990</v>
          </cell>
          <cell r="I518">
            <v>17</v>
          </cell>
          <cell r="AC518">
            <v>0</v>
          </cell>
          <cell r="AD518">
            <v>0</v>
          </cell>
          <cell r="AE518">
            <v>0</v>
          </cell>
          <cell r="AF518">
            <v>0</v>
          </cell>
          <cell r="AG518">
            <v>0</v>
          </cell>
        </row>
        <row r="519">
          <cell r="A519">
            <v>704</v>
          </cell>
          <cell r="B519" t="str">
            <v>BLOC 2&amp;3 CNP</v>
          </cell>
          <cell r="D519" t="str">
            <v>SOUS-STATION &amp; EAU GLACEE</v>
          </cell>
          <cell r="E519" t="str">
            <v xml:space="preserve"> Armoire électrique force</v>
          </cell>
          <cell r="F519" t="str">
            <v>34.85</v>
          </cell>
          <cell r="G519">
            <v>2</v>
          </cell>
          <cell r="H519">
            <v>1989</v>
          </cell>
          <cell r="I519">
            <v>18</v>
          </cell>
          <cell r="AC519">
            <v>0</v>
          </cell>
          <cell r="AD519">
            <v>0</v>
          </cell>
          <cell r="AE519">
            <v>0</v>
          </cell>
          <cell r="AF519">
            <v>0</v>
          </cell>
          <cell r="AG519">
            <v>0</v>
          </cell>
        </row>
        <row r="520">
          <cell r="A520">
            <v>705</v>
          </cell>
          <cell r="B520" t="str">
            <v>BLOC 2&amp;3 CNP</v>
          </cell>
          <cell r="D520" t="str">
            <v>SOUS-STATION &amp; EAU GLACEE</v>
          </cell>
          <cell r="E520" t="str">
            <v xml:space="preserve"> Plomberie sanitaires</v>
          </cell>
          <cell r="F520" t="str">
            <v>34.85</v>
          </cell>
          <cell r="G520">
            <v>1</v>
          </cell>
          <cell r="H520">
            <v>1992</v>
          </cell>
          <cell r="I520">
            <v>15</v>
          </cell>
          <cell r="AC520">
            <v>0</v>
          </cell>
          <cell r="AD520">
            <v>0</v>
          </cell>
          <cell r="AE520">
            <v>0</v>
          </cell>
          <cell r="AF520">
            <v>0</v>
          </cell>
          <cell r="AG520">
            <v>0</v>
          </cell>
        </row>
        <row r="521">
          <cell r="A521">
            <v>706</v>
          </cell>
          <cell r="B521" t="str">
            <v>BLOC 2&amp;3 CNP</v>
          </cell>
          <cell r="D521" t="str">
            <v>SOUS-STATION &amp; EAU GLACEE</v>
          </cell>
          <cell r="E521" t="str">
            <v xml:space="preserve"> Bac inox (calcaire ECS)</v>
          </cell>
          <cell r="F521" t="str">
            <v>34.85</v>
          </cell>
          <cell r="G521">
            <v>2</v>
          </cell>
          <cell r="H521">
            <v>1989</v>
          </cell>
          <cell r="I521">
            <v>18</v>
          </cell>
          <cell r="AC521">
            <v>0</v>
          </cell>
          <cell r="AD521">
            <v>0</v>
          </cell>
          <cell r="AE521">
            <v>0</v>
          </cell>
          <cell r="AF521">
            <v>0</v>
          </cell>
          <cell r="AG521">
            <v>0</v>
          </cell>
        </row>
        <row r="522">
          <cell r="A522">
            <v>707</v>
          </cell>
          <cell r="B522" t="str">
            <v>BLOC 2&amp;3 CNP</v>
          </cell>
          <cell r="D522" t="str">
            <v>SOUS-STATION &amp; EAU GLACEE</v>
          </cell>
          <cell r="E522" t="str">
            <v xml:space="preserve"> Réseau récupération</v>
          </cell>
          <cell r="F522" t="str">
            <v>34.85</v>
          </cell>
          <cell r="G522">
            <v>1</v>
          </cell>
          <cell r="H522">
            <v>1992</v>
          </cell>
          <cell r="I522">
            <v>15</v>
          </cell>
          <cell r="AC522">
            <v>0</v>
          </cell>
          <cell r="AD522">
            <v>0</v>
          </cell>
          <cell r="AE522">
            <v>0</v>
          </cell>
          <cell r="AF522">
            <v>0</v>
          </cell>
          <cell r="AG522">
            <v>0</v>
          </cell>
        </row>
        <row r="523">
          <cell r="A523">
            <v>708</v>
          </cell>
          <cell r="B523" t="str">
            <v>BLOC 2&amp;3 CNP</v>
          </cell>
          <cell r="D523" t="str">
            <v>SOUS-STATION &amp; EAU GLACEE</v>
          </cell>
          <cell r="E523" t="str">
            <v xml:space="preserve"> Réseau air comprime</v>
          </cell>
          <cell r="F523" t="str">
            <v>34.85</v>
          </cell>
          <cell r="G523">
            <v>1</v>
          </cell>
          <cell r="H523">
            <v>1992</v>
          </cell>
          <cell r="I523">
            <v>15</v>
          </cell>
          <cell r="AC523">
            <v>0</v>
          </cell>
          <cell r="AD523">
            <v>0</v>
          </cell>
          <cell r="AE523">
            <v>0</v>
          </cell>
          <cell r="AF523">
            <v>0</v>
          </cell>
          <cell r="AG523">
            <v>0</v>
          </cell>
        </row>
        <row r="524">
          <cell r="A524">
            <v>709</v>
          </cell>
          <cell r="B524" t="str">
            <v>BLOC 2&amp;3 CNP</v>
          </cell>
          <cell r="D524" t="str">
            <v>SOUS-STATION &amp; EAU GLACEE</v>
          </cell>
          <cell r="E524" t="str">
            <v xml:space="preserve"> Local technique</v>
          </cell>
          <cell r="F524" t="str">
            <v>34.85</v>
          </cell>
          <cell r="G524">
            <v>1</v>
          </cell>
          <cell r="H524">
            <v>1988</v>
          </cell>
          <cell r="I524">
            <v>19</v>
          </cell>
          <cell r="W524" t="str">
            <v>E</v>
          </cell>
          <cell r="AC524">
            <v>0</v>
          </cell>
          <cell r="AD524">
            <v>0</v>
          </cell>
          <cell r="AE524">
            <v>0</v>
          </cell>
          <cell r="AF524">
            <v>0</v>
          </cell>
          <cell r="AG524">
            <v>0</v>
          </cell>
        </row>
        <row r="525">
          <cell r="A525">
            <v>710</v>
          </cell>
          <cell r="B525" t="str">
            <v>BLOC 2&amp;3 CNP</v>
          </cell>
          <cell r="D525" t="str">
            <v>HORS-BLOC</v>
          </cell>
          <cell r="E525" t="str">
            <v>TOTAL HORS-BLOC</v>
          </cell>
          <cell r="J525">
            <v>0</v>
          </cell>
          <cell r="L525">
            <v>0</v>
          </cell>
          <cell r="N525">
            <v>0</v>
          </cell>
          <cell r="P525">
            <v>0</v>
          </cell>
          <cell r="R525">
            <v>0</v>
          </cell>
          <cell r="T525">
            <v>0</v>
          </cell>
        </row>
        <row r="526">
          <cell r="A526">
            <v>711</v>
          </cell>
          <cell r="B526" t="str">
            <v>BLOC 2&amp;3 CNP</v>
          </cell>
          <cell r="D526" t="str">
            <v>HORS-BLOC</v>
          </cell>
          <cell r="E526" t="str">
            <v>HORS-BLOC</v>
          </cell>
          <cell r="I526" t="str">
            <v/>
          </cell>
          <cell r="J526">
            <v>0</v>
          </cell>
          <cell r="K526">
            <v>0</v>
          </cell>
          <cell r="L526">
            <v>0</v>
          </cell>
          <cell r="M526">
            <v>0</v>
          </cell>
          <cell r="N526">
            <v>0</v>
          </cell>
          <cell r="O526">
            <v>0</v>
          </cell>
          <cell r="P526">
            <v>0</v>
          </cell>
          <cell r="Q526">
            <v>0</v>
          </cell>
          <cell r="R526">
            <v>0</v>
          </cell>
          <cell r="S526">
            <v>0</v>
          </cell>
          <cell r="T526">
            <v>0</v>
          </cell>
          <cell r="U526">
            <v>0</v>
          </cell>
        </row>
        <row r="527">
          <cell r="A527">
            <v>712</v>
          </cell>
          <cell r="B527" t="str">
            <v>BLOC 2&amp;3 CNP</v>
          </cell>
          <cell r="D527" t="str">
            <v>HORS-BLOC</v>
          </cell>
          <cell r="E527" t="str">
            <v xml:space="preserve"> Pompe chaud ventilo-convecteur</v>
          </cell>
          <cell r="F527" t="str">
            <v>66.10</v>
          </cell>
          <cell r="G527">
            <v>1</v>
          </cell>
          <cell r="H527">
            <v>1968</v>
          </cell>
          <cell r="I527">
            <v>39</v>
          </cell>
          <cell r="W527" t="str">
            <v>E</v>
          </cell>
          <cell r="AC527">
            <v>0</v>
          </cell>
          <cell r="AD527">
            <v>0</v>
          </cell>
          <cell r="AE527">
            <v>0</v>
          </cell>
          <cell r="AF527">
            <v>0</v>
          </cell>
          <cell r="AG527">
            <v>0</v>
          </cell>
        </row>
        <row r="528">
          <cell r="A528">
            <v>713</v>
          </cell>
          <cell r="B528" t="str">
            <v>BLOC 2&amp;3 CNP</v>
          </cell>
          <cell r="D528" t="str">
            <v>HORS-BLOC</v>
          </cell>
          <cell r="E528" t="str">
            <v xml:space="preserve"> Pompe froid ventilo-convecteur</v>
          </cell>
          <cell r="F528" t="str">
            <v>66.10</v>
          </cell>
          <cell r="G528">
            <v>1</v>
          </cell>
          <cell r="H528">
            <v>1968</v>
          </cell>
          <cell r="I528">
            <v>39</v>
          </cell>
          <cell r="W528" t="str">
            <v>E</v>
          </cell>
          <cell r="AC528">
            <v>0</v>
          </cell>
          <cell r="AD528">
            <v>0</v>
          </cell>
          <cell r="AE528">
            <v>0</v>
          </cell>
          <cell r="AF528">
            <v>0</v>
          </cell>
          <cell r="AG528">
            <v>0</v>
          </cell>
        </row>
        <row r="529">
          <cell r="A529">
            <v>714</v>
          </cell>
          <cell r="B529" t="str">
            <v>BLOC 2&amp;3 CNP</v>
          </cell>
          <cell r="D529" t="str">
            <v>HORS-BLOC</v>
          </cell>
          <cell r="E529" t="str">
            <v xml:space="preserve"> CTA</v>
          </cell>
          <cell r="F529" t="str">
            <v>66.10</v>
          </cell>
          <cell r="G529">
            <v>1</v>
          </cell>
          <cell r="H529">
            <v>1993</v>
          </cell>
          <cell r="I529">
            <v>14</v>
          </cell>
          <cell r="AC529">
            <v>0</v>
          </cell>
          <cell r="AD529">
            <v>0</v>
          </cell>
          <cell r="AE529">
            <v>0</v>
          </cell>
          <cell r="AF529">
            <v>0</v>
          </cell>
          <cell r="AG529">
            <v>0</v>
          </cell>
        </row>
        <row r="530">
          <cell r="A530">
            <v>715</v>
          </cell>
          <cell r="B530" t="str">
            <v>BLOC 2&amp;3 CNP</v>
          </cell>
          <cell r="D530" t="str">
            <v>HORS-BLOC</v>
          </cell>
          <cell r="E530" t="str">
            <v xml:space="preserve"> Coffret électrique</v>
          </cell>
          <cell r="F530" t="str">
            <v>66.10</v>
          </cell>
          <cell r="G530">
            <v>1</v>
          </cell>
          <cell r="H530">
            <v>1993</v>
          </cell>
          <cell r="I530">
            <v>14</v>
          </cell>
          <cell r="AC530">
            <v>0</v>
          </cell>
          <cell r="AD530">
            <v>0</v>
          </cell>
          <cell r="AE530">
            <v>0</v>
          </cell>
          <cell r="AF530">
            <v>0</v>
          </cell>
          <cell r="AG530">
            <v>0</v>
          </cell>
        </row>
        <row r="531">
          <cell r="A531">
            <v>716</v>
          </cell>
          <cell r="B531" t="str">
            <v>BLOC 2&amp;3 CNP</v>
          </cell>
          <cell r="D531" t="str">
            <v>HORS-BLOC</v>
          </cell>
          <cell r="E531" t="str">
            <v>Ventilo convecteurs</v>
          </cell>
          <cell r="F531" t="str">
            <v>66.10</v>
          </cell>
          <cell r="G531">
            <v>1</v>
          </cell>
          <cell r="H531">
            <v>1970</v>
          </cell>
          <cell r="I531">
            <v>37</v>
          </cell>
        </row>
        <row r="532">
          <cell r="A532">
            <v>717</v>
          </cell>
          <cell r="B532" t="str">
            <v>BLOC 2&amp;3 CNP</v>
          </cell>
          <cell r="D532" t="str">
            <v>HORS-BLOC</v>
          </cell>
          <cell r="E532" t="str">
            <v xml:space="preserve"> Coffret GTC</v>
          </cell>
          <cell r="F532" t="str">
            <v>66.10</v>
          </cell>
          <cell r="G532">
            <v>1</v>
          </cell>
          <cell r="H532">
            <v>1993</v>
          </cell>
          <cell r="I532">
            <v>14</v>
          </cell>
          <cell r="AC532">
            <v>0</v>
          </cell>
          <cell r="AD532">
            <v>0</v>
          </cell>
          <cell r="AE532">
            <v>0</v>
          </cell>
          <cell r="AF532">
            <v>0</v>
          </cell>
          <cell r="AG532">
            <v>0</v>
          </cell>
        </row>
        <row r="533">
          <cell r="A533">
            <v>718</v>
          </cell>
          <cell r="B533" t="str">
            <v>BLOC 2&amp;3 CNP</v>
          </cell>
          <cell r="D533" t="str">
            <v>HORS-BLOC</v>
          </cell>
          <cell r="E533" t="str">
            <v xml:space="preserve"> Local technique</v>
          </cell>
          <cell r="F533" t="str">
            <v>66.10</v>
          </cell>
          <cell r="G533">
            <v>1</v>
          </cell>
          <cell r="H533">
            <v>1969</v>
          </cell>
          <cell r="I533">
            <v>38</v>
          </cell>
          <cell r="AA533" t="str">
            <v>E</v>
          </cell>
          <cell r="AC533">
            <v>0</v>
          </cell>
          <cell r="AD533">
            <v>0</v>
          </cell>
          <cell r="AE533">
            <v>0</v>
          </cell>
          <cell r="AF533">
            <v>0</v>
          </cell>
          <cell r="AG533">
            <v>0</v>
          </cell>
        </row>
        <row r="534">
          <cell r="A534">
            <v>719</v>
          </cell>
          <cell r="B534" t="str">
            <v>BLOC 2&amp;3 CNP</v>
          </cell>
          <cell r="D534" t="str">
            <v>ELECTRICITE</v>
          </cell>
          <cell r="E534" t="str">
            <v>TOTAL ELECTRICITE</v>
          </cell>
          <cell r="J534">
            <v>100</v>
          </cell>
          <cell r="L534">
            <v>10</v>
          </cell>
          <cell r="N534">
            <v>5</v>
          </cell>
          <cell r="P534">
            <v>10</v>
          </cell>
          <cell r="R534">
            <v>5</v>
          </cell>
          <cell r="T534">
            <v>5</v>
          </cell>
        </row>
        <row r="535">
          <cell r="A535">
            <v>720</v>
          </cell>
          <cell r="B535" t="str">
            <v>BLOC 2&amp;3 CNP</v>
          </cell>
          <cell r="D535" t="str">
            <v>ELECTRICITE</v>
          </cell>
          <cell r="E535" t="str">
            <v>ELECTRICITE</v>
          </cell>
          <cell r="I535" t="str">
            <v/>
          </cell>
          <cell r="J535">
            <v>100</v>
          </cell>
          <cell r="K535">
            <v>0</v>
          </cell>
          <cell r="L535">
            <v>0</v>
          </cell>
          <cell r="M535">
            <v>10</v>
          </cell>
          <cell r="N535">
            <v>0</v>
          </cell>
          <cell r="O535">
            <v>5</v>
          </cell>
          <cell r="P535">
            <v>0</v>
          </cell>
          <cell r="Q535">
            <v>10</v>
          </cell>
          <cell r="R535">
            <v>0</v>
          </cell>
          <cell r="S535">
            <v>5</v>
          </cell>
          <cell r="T535">
            <v>0</v>
          </cell>
          <cell r="U535">
            <v>5</v>
          </cell>
        </row>
        <row r="536">
          <cell r="A536">
            <v>721</v>
          </cell>
          <cell r="B536" t="str">
            <v>BLOC 2&amp;3 CNP</v>
          </cell>
          <cell r="D536" t="str">
            <v>ELECTRICITE</v>
          </cell>
          <cell r="E536" t="str">
            <v xml:space="preserve"> Coffret noria</v>
          </cell>
          <cell r="F536" t="str">
            <v>Ts Niv.</v>
          </cell>
          <cell r="G536">
            <v>15</v>
          </cell>
          <cell r="H536">
            <v>1988</v>
          </cell>
          <cell r="I536">
            <v>19</v>
          </cell>
          <cell r="AC536">
            <v>0</v>
          </cell>
          <cell r="AD536">
            <v>0</v>
          </cell>
          <cell r="AE536">
            <v>0</v>
          </cell>
          <cell r="AF536">
            <v>0</v>
          </cell>
          <cell r="AG536">
            <v>0</v>
          </cell>
        </row>
        <row r="537">
          <cell r="A537">
            <v>722</v>
          </cell>
          <cell r="B537" t="str">
            <v>BLOC 2&amp;3 CNP</v>
          </cell>
          <cell r="D537" t="str">
            <v>ELECTRICITE</v>
          </cell>
          <cell r="E537" t="str">
            <v xml:space="preserve"> Coffret enseigne</v>
          </cell>
          <cell r="F537" t="str">
            <v>115.00</v>
          </cell>
          <cell r="G537">
            <v>1</v>
          </cell>
          <cell r="H537">
            <v>1998</v>
          </cell>
          <cell r="I537">
            <v>9</v>
          </cell>
          <cell r="AC537">
            <v>0</v>
          </cell>
          <cell r="AD537">
            <v>0</v>
          </cell>
          <cell r="AE537">
            <v>0</v>
          </cell>
          <cell r="AF537">
            <v>0</v>
          </cell>
          <cell r="AG537">
            <v>0</v>
          </cell>
        </row>
        <row r="538">
          <cell r="A538">
            <v>723</v>
          </cell>
          <cell r="B538" t="str">
            <v>BLOC 2&amp;3 CNP</v>
          </cell>
          <cell r="D538" t="str">
            <v>ELECTRICITE</v>
          </cell>
          <cell r="E538" t="str">
            <v xml:space="preserve"> Armoire électrique climatisation</v>
          </cell>
          <cell r="F538" t="str">
            <v>115.00</v>
          </cell>
          <cell r="G538">
            <v>1</v>
          </cell>
          <cell r="H538">
            <v>1988</v>
          </cell>
          <cell r="I538">
            <v>19</v>
          </cell>
          <cell r="Y538" t="str">
            <v>E</v>
          </cell>
          <cell r="AC538">
            <v>0</v>
          </cell>
          <cell r="AD538">
            <v>0</v>
          </cell>
          <cell r="AE538">
            <v>0</v>
          </cell>
          <cell r="AF538">
            <v>0</v>
          </cell>
          <cell r="AG538">
            <v>0</v>
          </cell>
        </row>
        <row r="539">
          <cell r="A539">
            <v>724</v>
          </cell>
          <cell r="B539" t="str">
            <v>BLOC 2&amp;3 CNP</v>
          </cell>
          <cell r="D539" t="str">
            <v>ELECTRICITE</v>
          </cell>
          <cell r="E539" t="str">
            <v xml:space="preserve"> Coffret électrique climatisation</v>
          </cell>
          <cell r="F539" t="str">
            <v>49.50</v>
          </cell>
          <cell r="G539">
            <v>1</v>
          </cell>
          <cell r="H539">
            <v>1988</v>
          </cell>
          <cell r="I539">
            <v>19</v>
          </cell>
          <cell r="O539">
            <v>5</v>
          </cell>
          <cell r="S539">
            <v>5</v>
          </cell>
          <cell r="U539">
            <v>5</v>
          </cell>
          <cell r="V539" t="str">
            <v>)  Achat de matériel</v>
          </cell>
          <cell r="AC539">
            <v>0</v>
          </cell>
          <cell r="AD539">
            <v>0</v>
          </cell>
          <cell r="AE539">
            <v>0</v>
          </cell>
          <cell r="AF539">
            <v>0</v>
          </cell>
          <cell r="AG539">
            <v>0</v>
          </cell>
        </row>
        <row r="540">
          <cell r="A540">
            <v>725</v>
          </cell>
          <cell r="B540" t="str">
            <v>BLOC 2&amp;3 CNP</v>
          </cell>
          <cell r="D540" t="str">
            <v>ELECTRICITE</v>
          </cell>
          <cell r="E540" t="str">
            <v xml:space="preserve"> Armoire électrique climatisation hors bloc</v>
          </cell>
          <cell r="F540" t="str">
            <v>66.10</v>
          </cell>
          <cell r="G540">
            <v>1</v>
          </cell>
          <cell r="H540">
            <v>1993</v>
          </cell>
          <cell r="I540">
            <v>14</v>
          </cell>
          <cell r="M540">
            <v>10</v>
          </cell>
          <cell r="Q540">
            <v>10</v>
          </cell>
          <cell r="AC540">
            <v>0</v>
          </cell>
          <cell r="AD540">
            <v>0</v>
          </cell>
          <cell r="AE540">
            <v>0</v>
          </cell>
          <cell r="AF540">
            <v>0</v>
          </cell>
          <cell r="AG540">
            <v>0</v>
          </cell>
        </row>
        <row r="541">
          <cell r="A541">
            <v>726</v>
          </cell>
          <cell r="B541" t="str">
            <v>BLOC 2&amp;3 CNP</v>
          </cell>
          <cell r="D541" t="str">
            <v>ELECTRICITE</v>
          </cell>
          <cell r="E541" t="str">
            <v xml:space="preserve"> Coffret GTC $7$10$6</v>
          </cell>
          <cell r="F541" t="str">
            <v>115.00</v>
          </cell>
          <cell r="G541">
            <v>1</v>
          </cell>
          <cell r="H541">
            <v>1998</v>
          </cell>
          <cell r="I541">
            <v>9</v>
          </cell>
          <cell r="J541">
            <v>100</v>
          </cell>
          <cell r="V541" t="str">
            <v>Retrait des anciennes cellules HT du local</v>
          </cell>
          <cell r="AC541">
            <v>0</v>
          </cell>
          <cell r="AD541">
            <v>0</v>
          </cell>
          <cell r="AE541">
            <v>0</v>
          </cell>
          <cell r="AF541">
            <v>0</v>
          </cell>
          <cell r="AG541">
            <v>0</v>
          </cell>
        </row>
        <row r="542">
          <cell r="A542">
            <v>727</v>
          </cell>
          <cell r="B542" t="str">
            <v>BLOC 2&amp;3 CNP</v>
          </cell>
          <cell r="D542" t="str">
            <v>ELECTRICITE</v>
          </cell>
          <cell r="E542" t="str">
            <v xml:space="preserve"> Coffret GTC Monogyr</v>
          </cell>
          <cell r="G542">
            <v>5</v>
          </cell>
          <cell r="H542">
            <v>1993</v>
          </cell>
          <cell r="I542">
            <v>14</v>
          </cell>
          <cell r="AC542">
            <v>0</v>
          </cell>
          <cell r="AD542">
            <v>0</v>
          </cell>
          <cell r="AE542">
            <v>0</v>
          </cell>
          <cell r="AF542">
            <v>0</v>
          </cell>
          <cell r="AG542">
            <v>0</v>
          </cell>
        </row>
        <row r="543">
          <cell r="A543">
            <v>728</v>
          </cell>
          <cell r="B543" t="str">
            <v>BLOC 2&amp;3 CNP</v>
          </cell>
          <cell r="D543" t="str">
            <v>ELECTRICITE</v>
          </cell>
          <cell r="E543" t="str">
            <v xml:space="preserve"> Coffret GTC PRV</v>
          </cell>
          <cell r="F543" t="str">
            <v>34.85</v>
          </cell>
          <cell r="G543">
            <v>3</v>
          </cell>
          <cell r="H543">
            <v>1988</v>
          </cell>
          <cell r="I543">
            <v>19</v>
          </cell>
          <cell r="AC543">
            <v>0</v>
          </cell>
          <cell r="AD543">
            <v>0</v>
          </cell>
          <cell r="AE543">
            <v>0</v>
          </cell>
          <cell r="AF543">
            <v>0</v>
          </cell>
          <cell r="AG543">
            <v>0</v>
          </cell>
        </row>
        <row r="544">
          <cell r="A544">
            <v>729</v>
          </cell>
          <cell r="B544" t="str">
            <v>BLOC 2&amp;3 CNP</v>
          </cell>
          <cell r="D544" t="str">
            <v>ELECTRICITE</v>
          </cell>
          <cell r="E544" t="str">
            <v xml:space="preserve"> Poste de contrôle</v>
          </cell>
          <cell r="F544" t="str">
            <v>34.85</v>
          </cell>
          <cell r="G544">
            <v>1</v>
          </cell>
          <cell r="H544">
            <v>2000</v>
          </cell>
          <cell r="I544">
            <v>7</v>
          </cell>
          <cell r="AC544">
            <v>0</v>
          </cell>
          <cell r="AD544">
            <v>0</v>
          </cell>
          <cell r="AE544">
            <v>0</v>
          </cell>
          <cell r="AF544">
            <v>0</v>
          </cell>
          <cell r="AG544">
            <v>0</v>
          </cell>
        </row>
        <row r="545">
          <cell r="A545">
            <v>730</v>
          </cell>
          <cell r="B545" t="str">
            <v>BLOC 2&amp;3 CNP</v>
          </cell>
          <cell r="D545" t="str">
            <v>ELECTRICITE</v>
          </cell>
          <cell r="E545" t="str">
            <v xml:space="preserve"> Eclairage points lumineux</v>
          </cell>
          <cell r="F545" t="str">
            <v>Ts Niv.</v>
          </cell>
          <cell r="G545">
            <v>33</v>
          </cell>
          <cell r="I545" t="str">
            <v/>
          </cell>
          <cell r="AC545">
            <v>0</v>
          </cell>
          <cell r="AD545">
            <v>0</v>
          </cell>
          <cell r="AE545">
            <v>0</v>
          </cell>
          <cell r="AF545">
            <v>0</v>
          </cell>
          <cell r="AG545">
            <v>0</v>
          </cell>
        </row>
        <row r="546">
          <cell r="A546">
            <v>731</v>
          </cell>
          <cell r="B546" t="str">
            <v>BLOC 2&amp;3 CNP</v>
          </cell>
          <cell r="D546" t="str">
            <v>POSTE HT/BT A2</v>
          </cell>
          <cell r="E546" t="str">
            <v>TOTAL POSTE HT/BT A2</v>
          </cell>
          <cell r="J546">
            <v>91</v>
          </cell>
          <cell r="L546">
            <v>300</v>
          </cell>
          <cell r="N546">
            <v>0</v>
          </cell>
          <cell r="P546">
            <v>0</v>
          </cell>
          <cell r="R546">
            <v>0</v>
          </cell>
          <cell r="T546">
            <v>0</v>
          </cell>
        </row>
        <row r="547">
          <cell r="A547">
            <v>732</v>
          </cell>
          <cell r="B547" t="str">
            <v>BLOC 2&amp;3 CNP</v>
          </cell>
          <cell r="D547" t="str">
            <v>POSTE HT/BT A2</v>
          </cell>
          <cell r="E547" t="str">
            <v>POSTE HT/BT A2</v>
          </cell>
          <cell r="I547" t="str">
            <v/>
          </cell>
          <cell r="J547">
            <v>0</v>
          </cell>
          <cell r="K547">
            <v>91</v>
          </cell>
          <cell r="L547">
            <v>300</v>
          </cell>
          <cell r="M547">
            <v>0</v>
          </cell>
          <cell r="N547">
            <v>0</v>
          </cell>
          <cell r="O547">
            <v>0</v>
          </cell>
          <cell r="P547">
            <v>0</v>
          </cell>
          <cell r="Q547">
            <v>0</v>
          </cell>
          <cell r="R547">
            <v>0</v>
          </cell>
          <cell r="S547">
            <v>0</v>
          </cell>
          <cell r="T547">
            <v>0</v>
          </cell>
          <cell r="U547">
            <v>0</v>
          </cell>
        </row>
        <row r="548">
          <cell r="A548">
            <v>733</v>
          </cell>
          <cell r="B548" t="str">
            <v>BLOC 2&amp;3 CNP</v>
          </cell>
          <cell r="D548" t="str">
            <v>POSTE HT/BT A2</v>
          </cell>
          <cell r="E548" t="str">
            <v xml:space="preserve"> POSTE DE LIVRAISON 20 kV</v>
          </cell>
          <cell r="F548" t="str">
            <v>34.85</v>
          </cell>
          <cell r="G548">
            <v>1</v>
          </cell>
          <cell r="H548">
            <v>1992</v>
          </cell>
          <cell r="I548">
            <v>15</v>
          </cell>
          <cell r="K548">
            <v>91</v>
          </cell>
          <cell r="V548" t="str">
            <v>Révision constructeur poste HTA.</v>
          </cell>
          <cell r="X548" t="str">
            <v>E</v>
          </cell>
          <cell r="AC548">
            <v>0</v>
          </cell>
          <cell r="AD548">
            <v>0</v>
          </cell>
          <cell r="AE548">
            <v>0</v>
          </cell>
          <cell r="AF548">
            <v>0</v>
          </cell>
          <cell r="AG548">
            <v>0</v>
          </cell>
        </row>
        <row r="549">
          <cell r="A549">
            <v>734</v>
          </cell>
          <cell r="B549" t="str">
            <v>BLOC 2&amp;3 CNP</v>
          </cell>
          <cell r="D549" t="str">
            <v>POSTE HT/BT A2</v>
          </cell>
          <cell r="E549" t="str">
            <v xml:space="preserve"> Transformateur 400 kVA</v>
          </cell>
          <cell r="F549" t="str">
            <v>34.85</v>
          </cell>
          <cell r="G549">
            <v>2</v>
          </cell>
          <cell r="H549">
            <v>1985</v>
          </cell>
          <cell r="I549">
            <v>22</v>
          </cell>
          <cell r="L549">
            <v>300</v>
          </cell>
          <cell r="AC549" t="e">
            <v>#NAME?</v>
          </cell>
          <cell r="AD549">
            <v>0</v>
          </cell>
          <cell r="AE549">
            <v>0</v>
          </cell>
          <cell r="AF549">
            <v>0</v>
          </cell>
          <cell r="AG549">
            <v>0</v>
          </cell>
        </row>
        <row r="550">
          <cell r="A550">
            <v>735</v>
          </cell>
          <cell r="B550" t="str">
            <v>BLOC 2&amp;3 CNP</v>
          </cell>
          <cell r="D550" t="str">
            <v>POSTE HT/BT A2</v>
          </cell>
          <cell r="E550" t="str">
            <v xml:space="preserve"> Transformateur 1250 kVA</v>
          </cell>
          <cell r="F550" t="str">
            <v>34.85</v>
          </cell>
          <cell r="G550">
            <v>2</v>
          </cell>
          <cell r="H550">
            <v>2004</v>
          </cell>
          <cell r="I550">
            <v>3</v>
          </cell>
        </row>
        <row r="551">
          <cell r="A551">
            <v>736</v>
          </cell>
          <cell r="B551" t="str">
            <v>BLOC 2&amp;3 CNP</v>
          </cell>
          <cell r="D551" t="str">
            <v>POSTE HT/BT A2</v>
          </cell>
          <cell r="E551" t="str">
            <v xml:space="preserve"> TGBT normal</v>
          </cell>
          <cell r="F551" t="str">
            <v>34.85</v>
          </cell>
          <cell r="G551">
            <v>1</v>
          </cell>
          <cell r="H551">
            <v>1988</v>
          </cell>
          <cell r="I551">
            <v>19</v>
          </cell>
          <cell r="AC551">
            <v>0</v>
          </cell>
          <cell r="AD551">
            <v>0</v>
          </cell>
          <cell r="AE551">
            <v>0</v>
          </cell>
          <cell r="AF551">
            <v>0</v>
          </cell>
          <cell r="AG551">
            <v>0</v>
          </cell>
        </row>
        <row r="552">
          <cell r="A552">
            <v>737</v>
          </cell>
          <cell r="B552" t="str">
            <v>BLOC 2&amp;3 CNP</v>
          </cell>
          <cell r="D552" t="str">
            <v>POSTE HT/BT A2</v>
          </cell>
          <cell r="E552" t="str">
            <v xml:space="preserve"> TGBT de sécurité</v>
          </cell>
          <cell r="F552" t="str">
            <v>34.85</v>
          </cell>
          <cell r="G552">
            <v>1</v>
          </cell>
          <cell r="H552">
            <v>1992</v>
          </cell>
          <cell r="I552">
            <v>15</v>
          </cell>
          <cell r="AC552">
            <v>0</v>
          </cell>
          <cell r="AD552">
            <v>0</v>
          </cell>
          <cell r="AE552">
            <v>0</v>
          </cell>
          <cell r="AF552">
            <v>0</v>
          </cell>
          <cell r="AG552">
            <v>0</v>
          </cell>
        </row>
        <row r="553">
          <cell r="A553">
            <v>738</v>
          </cell>
          <cell r="B553" t="str">
            <v>BLOC 2&amp;3 CNP</v>
          </cell>
          <cell r="D553" t="str">
            <v>POSTE HT/BT A2</v>
          </cell>
          <cell r="E553" t="str">
            <v xml:space="preserve"> Armoire éclairage</v>
          </cell>
          <cell r="F553" t="str">
            <v>34.85</v>
          </cell>
          <cell r="G553">
            <v>1</v>
          </cell>
          <cell r="H553">
            <v>1988</v>
          </cell>
          <cell r="I553">
            <v>19</v>
          </cell>
          <cell r="AC553">
            <v>0</v>
          </cell>
          <cell r="AD553">
            <v>0</v>
          </cell>
          <cell r="AE553">
            <v>0</v>
          </cell>
          <cell r="AF553">
            <v>0</v>
          </cell>
          <cell r="AG553">
            <v>0</v>
          </cell>
        </row>
        <row r="554">
          <cell r="A554">
            <v>739</v>
          </cell>
          <cell r="B554" t="str">
            <v>BLOC 2&amp;3 CNP</v>
          </cell>
          <cell r="D554" t="str">
            <v>POSTE HT/BT A2</v>
          </cell>
          <cell r="E554" t="str">
            <v xml:space="preserve"> Local HT/BT</v>
          </cell>
          <cell r="F554" t="str">
            <v>34.85</v>
          </cell>
          <cell r="G554">
            <v>1</v>
          </cell>
          <cell r="H554">
            <v>1969</v>
          </cell>
          <cell r="I554">
            <v>38</v>
          </cell>
          <cell r="AC554">
            <v>0</v>
          </cell>
          <cell r="AD554">
            <v>0</v>
          </cell>
          <cell r="AE554">
            <v>0</v>
          </cell>
          <cell r="AF554">
            <v>0</v>
          </cell>
          <cell r="AG554">
            <v>0</v>
          </cell>
        </row>
        <row r="555">
          <cell r="A555">
            <v>740</v>
          </cell>
          <cell r="B555" t="str">
            <v>BLOC 2&amp;3 CNP</v>
          </cell>
          <cell r="D555" t="str">
            <v>COURANTS FORTS</v>
          </cell>
          <cell r="E555" t="str">
            <v>COURANTS FORTS</v>
          </cell>
          <cell r="J555">
            <v>0</v>
          </cell>
          <cell r="L555">
            <v>0</v>
          </cell>
          <cell r="N555">
            <v>0</v>
          </cell>
          <cell r="P555">
            <v>0</v>
          </cell>
          <cell r="R555">
            <v>0</v>
          </cell>
          <cell r="T555">
            <v>0</v>
          </cell>
        </row>
        <row r="556">
          <cell r="A556">
            <v>741</v>
          </cell>
          <cell r="B556" t="str">
            <v>BLOC 2&amp;3 CNP</v>
          </cell>
          <cell r="D556" t="str">
            <v>COURANTS FORTS</v>
          </cell>
          <cell r="E556" t="str">
            <v>COURANTS FORTS</v>
          </cell>
          <cell r="I556" t="str">
            <v/>
          </cell>
          <cell r="J556">
            <v>0</v>
          </cell>
          <cell r="K556">
            <v>0</v>
          </cell>
          <cell r="L556">
            <v>0</v>
          </cell>
          <cell r="M556">
            <v>0</v>
          </cell>
          <cell r="N556">
            <v>0</v>
          </cell>
          <cell r="O556">
            <v>0</v>
          </cell>
          <cell r="P556">
            <v>0</v>
          </cell>
          <cell r="Q556">
            <v>0</v>
          </cell>
          <cell r="R556">
            <v>0</v>
          </cell>
          <cell r="S556">
            <v>0</v>
          </cell>
          <cell r="T556">
            <v>0</v>
          </cell>
          <cell r="U556">
            <v>0</v>
          </cell>
        </row>
        <row r="557">
          <cell r="A557">
            <v>742</v>
          </cell>
          <cell r="B557" t="str">
            <v>BLOC 2&amp;3 CNP</v>
          </cell>
          <cell r="D557" t="str">
            <v>COURANTS FORTS</v>
          </cell>
          <cell r="E557" t="str">
            <v>Gaines &amp; câbles coupe-feu sécurité &amp;N/R courants forts</v>
          </cell>
          <cell r="F557">
            <v>34.85</v>
          </cell>
          <cell r="G557">
            <v>3</v>
          </cell>
          <cell r="H557">
            <v>2001</v>
          </cell>
          <cell r="I557">
            <v>6</v>
          </cell>
          <cell r="AC557">
            <v>0</v>
          </cell>
          <cell r="AD557">
            <v>0</v>
          </cell>
          <cell r="AE557">
            <v>0</v>
          </cell>
          <cell r="AF557">
            <v>0</v>
          </cell>
          <cell r="AG557">
            <v>0</v>
          </cell>
        </row>
        <row r="558">
          <cell r="A558">
            <v>743</v>
          </cell>
          <cell r="B558" t="str">
            <v>BLOC 2&amp;3 CNP</v>
          </cell>
          <cell r="D558" t="str">
            <v>GTC/GMAO</v>
          </cell>
          <cell r="E558" t="str">
            <v>TOTAL GTC/GMAO</v>
          </cell>
          <cell r="J558">
            <v>4</v>
          </cell>
          <cell r="L558">
            <v>0</v>
          </cell>
          <cell r="N558">
            <v>0</v>
          </cell>
          <cell r="P558">
            <v>0</v>
          </cell>
          <cell r="R558">
            <v>0</v>
          </cell>
          <cell r="T558">
            <v>0</v>
          </cell>
        </row>
        <row r="559">
          <cell r="A559">
            <v>744</v>
          </cell>
          <cell r="B559" t="str">
            <v>BLOC 2&amp;3 CNP</v>
          </cell>
          <cell r="D559" t="str">
            <v>GTC/GMAO</v>
          </cell>
          <cell r="E559" t="str">
            <v>GTC/GMAO</v>
          </cell>
          <cell r="I559" t="str">
            <v/>
          </cell>
          <cell r="J559">
            <v>0</v>
          </cell>
          <cell r="K559">
            <v>4</v>
          </cell>
          <cell r="L559">
            <v>0</v>
          </cell>
          <cell r="M559">
            <v>0</v>
          </cell>
          <cell r="N559">
            <v>0</v>
          </cell>
          <cell r="O559">
            <v>0</v>
          </cell>
          <cell r="P559">
            <v>0</v>
          </cell>
          <cell r="Q559">
            <v>0</v>
          </cell>
          <cell r="R559">
            <v>0</v>
          </cell>
          <cell r="S559">
            <v>0</v>
          </cell>
          <cell r="T559">
            <v>0</v>
          </cell>
          <cell r="U559">
            <v>0</v>
          </cell>
        </row>
        <row r="560">
          <cell r="A560">
            <v>745</v>
          </cell>
          <cell r="B560" t="str">
            <v>BLOC 2&amp;3 CNP</v>
          </cell>
          <cell r="D560" t="str">
            <v>GTC/GMAO</v>
          </cell>
          <cell r="E560" t="str">
            <v xml:space="preserve"> Coffret étage</v>
          </cell>
          <cell r="F560" t="str">
            <v>Ts niv.</v>
          </cell>
          <cell r="G560">
            <v>8</v>
          </cell>
          <cell r="H560">
            <v>1995</v>
          </cell>
          <cell r="I560">
            <v>12</v>
          </cell>
          <cell r="AC560">
            <v>0</v>
          </cell>
          <cell r="AD560">
            <v>0</v>
          </cell>
          <cell r="AE560">
            <v>0</v>
          </cell>
          <cell r="AF560">
            <v>0</v>
          </cell>
          <cell r="AG560">
            <v>0</v>
          </cell>
        </row>
        <row r="561">
          <cell r="A561">
            <v>746</v>
          </cell>
          <cell r="B561" t="str">
            <v>BLOC 2&amp;3 CNP</v>
          </cell>
          <cell r="D561" t="str">
            <v>GTC/GMAO</v>
          </cell>
          <cell r="E561" t="str">
            <v xml:space="preserve"> Armoire GTC</v>
          </cell>
          <cell r="F561" t="str">
            <v>34.85/115</v>
          </cell>
          <cell r="G561">
            <v>6</v>
          </cell>
          <cell r="H561">
            <v>1995</v>
          </cell>
          <cell r="I561">
            <v>12</v>
          </cell>
          <cell r="K561">
            <v>4</v>
          </cell>
          <cell r="V561" t="str">
            <v>Formation GTC</v>
          </cell>
          <cell r="AC561">
            <v>0</v>
          </cell>
          <cell r="AD561">
            <v>0</v>
          </cell>
          <cell r="AE561">
            <v>0</v>
          </cell>
          <cell r="AF561">
            <v>0</v>
          </cell>
          <cell r="AG561">
            <v>0</v>
          </cell>
        </row>
        <row r="562">
          <cell r="A562">
            <v>747</v>
          </cell>
          <cell r="B562" t="str">
            <v>BLOC 2&amp;3 CNP</v>
          </cell>
          <cell r="D562" t="str">
            <v>RESEAU D'EAU</v>
          </cell>
          <cell r="E562" t="str">
            <v>TOTAL RESEAU D'EAU</v>
          </cell>
          <cell r="J562">
            <v>20</v>
          </cell>
          <cell r="L562">
            <v>20</v>
          </cell>
          <cell r="N562">
            <v>0</v>
          </cell>
          <cell r="P562">
            <v>0</v>
          </cell>
          <cell r="R562">
            <v>0</v>
          </cell>
          <cell r="T562">
            <v>0</v>
          </cell>
        </row>
        <row r="563">
          <cell r="A563">
            <v>748</v>
          </cell>
          <cell r="B563" t="str">
            <v>BLOC 2&amp;3 CNP</v>
          </cell>
          <cell r="D563" t="str">
            <v>RESEAU D'EAU</v>
          </cell>
          <cell r="E563" t="str">
            <v>RESEAU D'EAU</v>
          </cell>
          <cell r="I563" t="str">
            <v/>
          </cell>
          <cell r="J563">
            <v>20</v>
          </cell>
          <cell r="K563">
            <v>0</v>
          </cell>
          <cell r="L563">
            <v>20</v>
          </cell>
          <cell r="M563">
            <v>0</v>
          </cell>
          <cell r="N563">
            <v>0</v>
          </cell>
          <cell r="O563">
            <v>0</v>
          </cell>
          <cell r="P563">
            <v>0</v>
          </cell>
          <cell r="Q563">
            <v>0</v>
          </cell>
          <cell r="R563">
            <v>0</v>
          </cell>
          <cell r="S563">
            <v>0</v>
          </cell>
          <cell r="T563">
            <v>0</v>
          </cell>
          <cell r="U563">
            <v>0</v>
          </cell>
        </row>
        <row r="564">
          <cell r="A564">
            <v>749</v>
          </cell>
          <cell r="B564" t="str">
            <v>BLOC 2&amp;3 CNP</v>
          </cell>
          <cell r="D564" t="str">
            <v>RESEAU D'EAU</v>
          </cell>
          <cell r="E564" t="str">
            <v xml:space="preserve"> Réseau d'eau traitée</v>
          </cell>
          <cell r="F564" t="str">
            <v>34.85</v>
          </cell>
          <cell r="G564">
            <v>1</v>
          </cell>
          <cell r="H564">
            <v>1968</v>
          </cell>
          <cell r="I564">
            <v>39</v>
          </cell>
          <cell r="Y564" t="str">
            <v>I</v>
          </cell>
          <cell r="AC564">
            <v>0</v>
          </cell>
          <cell r="AD564">
            <v>0</v>
          </cell>
          <cell r="AE564">
            <v>0</v>
          </cell>
          <cell r="AF564">
            <v>0</v>
          </cell>
          <cell r="AG564">
            <v>0</v>
          </cell>
        </row>
        <row r="565">
          <cell r="A565">
            <v>750</v>
          </cell>
          <cell r="B565" t="str">
            <v>BLOC 2&amp;3 CNP</v>
          </cell>
          <cell r="D565" t="str">
            <v>RESEAU D'EAU</v>
          </cell>
          <cell r="E565" t="str">
            <v xml:space="preserve"> Réseau d'eau potable</v>
          </cell>
          <cell r="F565" t="str">
            <v>34.85</v>
          </cell>
          <cell r="G565">
            <v>1</v>
          </cell>
          <cell r="H565">
            <v>1990</v>
          </cell>
          <cell r="I565">
            <v>17</v>
          </cell>
          <cell r="J565">
            <v>20</v>
          </cell>
          <cell r="L565">
            <v>20</v>
          </cell>
          <cell r="V565" t="str">
            <v>Remplacement des vannes d'étages</v>
          </cell>
          <cell r="Y565" t="str">
            <v>I</v>
          </cell>
          <cell r="AC565" t="e">
            <v>#NAME?</v>
          </cell>
          <cell r="AD565">
            <v>0</v>
          </cell>
          <cell r="AE565">
            <v>0</v>
          </cell>
          <cell r="AF565">
            <v>0</v>
          </cell>
          <cell r="AG565">
            <v>0</v>
          </cell>
        </row>
        <row r="566">
          <cell r="A566">
            <v>751</v>
          </cell>
          <cell r="B566" t="str">
            <v>BLOC 2&amp;3 CNP</v>
          </cell>
          <cell r="D566" t="str">
            <v>RESEAU D'EVACUATION</v>
          </cell>
          <cell r="E566" t="str">
            <v>TOTAL RESEAU D'EVACUATION</v>
          </cell>
          <cell r="J566">
            <v>150</v>
          </cell>
          <cell r="L566">
            <v>50</v>
          </cell>
          <cell r="N566">
            <v>0</v>
          </cell>
          <cell r="P566">
            <v>0</v>
          </cell>
          <cell r="R566">
            <v>0</v>
          </cell>
          <cell r="T566">
            <v>0</v>
          </cell>
        </row>
        <row r="567">
          <cell r="A567">
            <v>752</v>
          </cell>
          <cell r="B567" t="str">
            <v>BLOC 2&amp;3 CNP</v>
          </cell>
          <cell r="D567" t="str">
            <v>RESEAU D'EVACUATION</v>
          </cell>
          <cell r="E567" t="str">
            <v>RESEAU D'EVACUATION</v>
          </cell>
          <cell r="I567" t="str">
            <v/>
          </cell>
          <cell r="J567">
            <v>150</v>
          </cell>
          <cell r="K567">
            <v>0</v>
          </cell>
          <cell r="L567">
            <v>50</v>
          </cell>
          <cell r="M567">
            <v>0</v>
          </cell>
          <cell r="N567">
            <v>0</v>
          </cell>
          <cell r="O567">
            <v>0</v>
          </cell>
          <cell r="P567">
            <v>0</v>
          </cell>
          <cell r="Q567">
            <v>0</v>
          </cell>
          <cell r="R567">
            <v>0</v>
          </cell>
          <cell r="S567">
            <v>0</v>
          </cell>
          <cell r="T567">
            <v>0</v>
          </cell>
          <cell r="U567">
            <v>0</v>
          </cell>
        </row>
        <row r="568">
          <cell r="A568">
            <v>753</v>
          </cell>
          <cell r="B568" t="str">
            <v>BLOC 2&amp;3 CNP</v>
          </cell>
          <cell r="D568" t="str">
            <v>RESEAU D'EVACUATION</v>
          </cell>
          <cell r="E568" t="str">
            <v xml:space="preserve"> Réseau d'eau usée</v>
          </cell>
          <cell r="F568" t="str">
            <v>34.85</v>
          </cell>
          <cell r="G568">
            <v>1</v>
          </cell>
          <cell r="H568">
            <v>1968</v>
          </cell>
          <cell r="I568">
            <v>39</v>
          </cell>
          <cell r="AC568">
            <v>0</v>
          </cell>
          <cell r="AD568">
            <v>0</v>
          </cell>
          <cell r="AE568">
            <v>0</v>
          </cell>
          <cell r="AF568">
            <v>0</v>
          </cell>
          <cell r="AG568">
            <v>0</v>
          </cell>
        </row>
        <row r="569">
          <cell r="A569">
            <v>754</v>
          </cell>
          <cell r="B569" t="str">
            <v>BLOC 2&amp;3 CNP</v>
          </cell>
          <cell r="D569" t="str">
            <v>RESEAU D'EVACUATION</v>
          </cell>
          <cell r="E569" t="str">
            <v xml:space="preserve"> Bac a graisse</v>
          </cell>
          <cell r="F569" t="str">
            <v>54.50</v>
          </cell>
          <cell r="G569">
            <v>1</v>
          </cell>
          <cell r="H569">
            <v>1990</v>
          </cell>
          <cell r="I569">
            <v>17</v>
          </cell>
          <cell r="J569">
            <v>150</v>
          </cell>
          <cell r="L569">
            <v>50</v>
          </cell>
          <cell r="V569" t="str">
            <v>Mise en place d'un bac à graisse pour le Restaurant</v>
          </cell>
          <cell r="AC569" t="e">
            <v>#NAME?</v>
          </cell>
          <cell r="AD569">
            <v>0</v>
          </cell>
          <cell r="AE569">
            <v>0</v>
          </cell>
          <cell r="AF569">
            <v>0</v>
          </cell>
          <cell r="AG569">
            <v>0</v>
          </cell>
        </row>
        <row r="570">
          <cell r="A570">
            <v>755</v>
          </cell>
          <cell r="B570" t="str">
            <v>BLOC 2&amp;3 CNP</v>
          </cell>
          <cell r="D570" t="str">
            <v>RESEAU D'EVACUATION</v>
          </cell>
          <cell r="E570" t="str">
            <v xml:space="preserve"> Réseau d'eau vannes</v>
          </cell>
          <cell r="F570" t="str">
            <v>34.85</v>
          </cell>
          <cell r="G570">
            <v>1</v>
          </cell>
          <cell r="H570">
            <v>1968</v>
          </cell>
          <cell r="I570">
            <v>39</v>
          </cell>
          <cell r="AC570">
            <v>0</v>
          </cell>
          <cell r="AD570">
            <v>0</v>
          </cell>
          <cell r="AE570">
            <v>0</v>
          </cell>
          <cell r="AF570">
            <v>0</v>
          </cell>
          <cell r="AG570">
            <v>0</v>
          </cell>
        </row>
        <row r="571">
          <cell r="A571">
            <v>756</v>
          </cell>
          <cell r="B571" t="str">
            <v>BLOC 2&amp;3 CNP</v>
          </cell>
          <cell r="D571" t="str">
            <v>PARKING</v>
          </cell>
          <cell r="E571" t="str">
            <v>TOTAL PARKING</v>
          </cell>
          <cell r="J571">
            <v>0</v>
          </cell>
          <cell r="L571">
            <v>0</v>
          </cell>
          <cell r="N571">
            <v>0</v>
          </cell>
          <cell r="P571">
            <v>0</v>
          </cell>
          <cell r="R571">
            <v>0</v>
          </cell>
          <cell r="T571">
            <v>0</v>
          </cell>
        </row>
        <row r="572">
          <cell r="A572">
            <v>757</v>
          </cell>
          <cell r="B572" t="str">
            <v>BLOC 2&amp;3 CNP</v>
          </cell>
          <cell r="D572" t="str">
            <v>PARKING</v>
          </cell>
          <cell r="E572" t="str">
            <v>PARKING</v>
          </cell>
          <cell r="I572" t="str">
            <v/>
          </cell>
          <cell r="J572">
            <v>0</v>
          </cell>
          <cell r="K572">
            <v>0</v>
          </cell>
          <cell r="L572">
            <v>0</v>
          </cell>
          <cell r="M572">
            <v>0</v>
          </cell>
          <cell r="N572">
            <v>0</v>
          </cell>
          <cell r="O572">
            <v>0</v>
          </cell>
          <cell r="P572">
            <v>0</v>
          </cell>
          <cell r="Q572">
            <v>0</v>
          </cell>
          <cell r="R572">
            <v>0</v>
          </cell>
          <cell r="S572">
            <v>0</v>
          </cell>
          <cell r="T572">
            <v>0</v>
          </cell>
          <cell r="U572">
            <v>0</v>
          </cell>
        </row>
        <row r="573">
          <cell r="A573">
            <v>758</v>
          </cell>
          <cell r="B573" t="str">
            <v>BLOC 2&amp;3 CNP</v>
          </cell>
          <cell r="D573" t="str">
            <v>PARKING</v>
          </cell>
          <cell r="E573" t="str">
            <v xml:space="preserve">  Architecture niveau 43.00</v>
          </cell>
          <cell r="F573" t="str">
            <v>43.00</v>
          </cell>
          <cell r="H573">
            <v>1968</v>
          </cell>
          <cell r="I573">
            <v>39</v>
          </cell>
          <cell r="AC573">
            <v>0</v>
          </cell>
          <cell r="AD573">
            <v>0</v>
          </cell>
          <cell r="AE573">
            <v>0</v>
          </cell>
          <cell r="AF573">
            <v>0</v>
          </cell>
          <cell r="AG573">
            <v>0</v>
          </cell>
        </row>
        <row r="574">
          <cell r="A574">
            <v>759</v>
          </cell>
          <cell r="B574" t="str">
            <v>BLOC 2&amp;3 CNP</v>
          </cell>
          <cell r="D574" t="str">
            <v>PARKING</v>
          </cell>
          <cell r="E574" t="str">
            <v xml:space="preserve">  Architecture niveau 40.00</v>
          </cell>
          <cell r="F574" t="str">
            <v>40.00</v>
          </cell>
          <cell r="H574">
            <v>1968</v>
          </cell>
          <cell r="I574">
            <v>39</v>
          </cell>
          <cell r="W574" t="str">
            <v>I</v>
          </cell>
          <cell r="X574" t="str">
            <v>I</v>
          </cell>
          <cell r="Y574" t="str">
            <v>I</v>
          </cell>
          <cell r="AC574">
            <v>0</v>
          </cell>
          <cell r="AD574">
            <v>0</v>
          </cell>
          <cell r="AE574">
            <v>0</v>
          </cell>
          <cell r="AF574">
            <v>0</v>
          </cell>
          <cell r="AG574">
            <v>0</v>
          </cell>
        </row>
        <row r="575">
          <cell r="A575">
            <v>760</v>
          </cell>
          <cell r="B575" t="str">
            <v>BLOC 2&amp;3 CNP</v>
          </cell>
          <cell r="D575" t="str">
            <v>SECURITE</v>
          </cell>
          <cell r="E575" t="str">
            <v>TOTAL SECURITE</v>
          </cell>
          <cell r="J575">
            <v>20</v>
          </cell>
          <cell r="L575">
            <v>20</v>
          </cell>
          <cell r="N575">
            <v>20</v>
          </cell>
          <cell r="P575">
            <v>20</v>
          </cell>
          <cell r="R575">
            <v>20</v>
          </cell>
          <cell r="T575">
            <v>20</v>
          </cell>
        </row>
        <row r="576">
          <cell r="A576">
            <v>761</v>
          </cell>
          <cell r="B576" t="str">
            <v>BLOC 2&amp;3 CNP</v>
          </cell>
          <cell r="D576" t="str">
            <v>SECURITE</v>
          </cell>
          <cell r="E576" t="str">
            <v>SECURITE</v>
          </cell>
          <cell r="I576" t="str">
            <v/>
          </cell>
          <cell r="J576">
            <v>0</v>
          </cell>
          <cell r="K576">
            <v>20</v>
          </cell>
          <cell r="L576">
            <v>0</v>
          </cell>
          <cell r="M576">
            <v>20</v>
          </cell>
          <cell r="N576">
            <v>0</v>
          </cell>
          <cell r="O576">
            <v>20</v>
          </cell>
          <cell r="P576">
            <v>0</v>
          </cell>
          <cell r="Q576">
            <v>20</v>
          </cell>
          <cell r="R576">
            <v>0</v>
          </cell>
          <cell r="S576">
            <v>20</v>
          </cell>
          <cell r="T576">
            <v>0</v>
          </cell>
          <cell r="U576">
            <v>20</v>
          </cell>
        </row>
        <row r="577">
          <cell r="A577">
            <v>762</v>
          </cell>
          <cell r="B577" t="str">
            <v>BLOC 2&amp;3 CNP</v>
          </cell>
          <cell r="D577" t="str">
            <v>SECURITE</v>
          </cell>
          <cell r="E577" t="str">
            <v xml:space="preserve"> SDI cz10 (CNP bloc 3)</v>
          </cell>
          <cell r="F577" t="str">
            <v>49.50</v>
          </cell>
          <cell r="G577">
            <v>1</v>
          </cell>
          <cell r="H577">
            <v>1988</v>
          </cell>
          <cell r="I577">
            <v>19</v>
          </cell>
          <cell r="AC577">
            <v>0</v>
          </cell>
          <cell r="AD577">
            <v>0</v>
          </cell>
          <cell r="AE577">
            <v>0</v>
          </cell>
          <cell r="AF577">
            <v>0</v>
          </cell>
          <cell r="AG577">
            <v>0</v>
          </cell>
        </row>
        <row r="578">
          <cell r="A578">
            <v>763</v>
          </cell>
          <cell r="B578" t="str">
            <v>BLOC 2&amp;3 CNP</v>
          </cell>
          <cell r="D578" t="str">
            <v>SECURITE</v>
          </cell>
          <cell r="E578" t="str">
            <v xml:space="preserve"> SDI cz10 (CNP bloc 2)</v>
          </cell>
          <cell r="F578" t="str">
            <v>49.50</v>
          </cell>
          <cell r="G578">
            <v>1</v>
          </cell>
          <cell r="H578">
            <v>1988</v>
          </cell>
          <cell r="I578">
            <v>19</v>
          </cell>
          <cell r="AC578">
            <v>0</v>
          </cell>
          <cell r="AD578">
            <v>0</v>
          </cell>
          <cell r="AE578">
            <v>0</v>
          </cell>
          <cell r="AF578">
            <v>0</v>
          </cell>
          <cell r="AG578">
            <v>0</v>
          </cell>
        </row>
        <row r="579">
          <cell r="A579">
            <v>764</v>
          </cell>
          <cell r="B579" t="str">
            <v>BLOC 2&amp;3 CNP</v>
          </cell>
          <cell r="D579" t="str">
            <v>SECURITE</v>
          </cell>
          <cell r="E579" t="str">
            <v xml:space="preserve"> SDI cz10 (CNP blocs 2/3)</v>
          </cell>
          <cell r="F579" t="str">
            <v>49.50</v>
          </cell>
          <cell r="G579">
            <v>1</v>
          </cell>
          <cell r="H579">
            <v>1988</v>
          </cell>
          <cell r="I579">
            <v>19</v>
          </cell>
          <cell r="AC579">
            <v>0</v>
          </cell>
          <cell r="AD579">
            <v>0</v>
          </cell>
          <cell r="AE579">
            <v>0</v>
          </cell>
          <cell r="AF579">
            <v>0</v>
          </cell>
          <cell r="AG579">
            <v>0</v>
          </cell>
        </row>
        <row r="580">
          <cell r="A580">
            <v>765</v>
          </cell>
          <cell r="B580" t="str">
            <v>BLOC 2&amp;3 CNP</v>
          </cell>
          <cell r="D580" t="str">
            <v>SECURITE</v>
          </cell>
          <cell r="E580" t="str">
            <v xml:space="preserve">        Détecteurs du bloc 2</v>
          </cell>
          <cell r="G580">
            <v>313</v>
          </cell>
          <cell r="I580" t="str">
            <v/>
          </cell>
          <cell r="AC580">
            <v>0</v>
          </cell>
          <cell r="AD580">
            <v>0</v>
          </cell>
          <cell r="AE580">
            <v>0</v>
          </cell>
          <cell r="AF580">
            <v>0</v>
          </cell>
          <cell r="AG580">
            <v>0</v>
          </cell>
        </row>
        <row r="581">
          <cell r="A581">
            <v>766</v>
          </cell>
          <cell r="B581" t="str">
            <v>BLOC 2&amp;3 CNP</v>
          </cell>
          <cell r="D581" t="str">
            <v>SECURITE</v>
          </cell>
          <cell r="E581" t="str">
            <v xml:space="preserve">        Détecteurs du bloc 3</v>
          </cell>
          <cell r="G581">
            <v>305</v>
          </cell>
          <cell r="I581" t="str">
            <v/>
          </cell>
          <cell r="AC581">
            <v>0</v>
          </cell>
          <cell r="AD581">
            <v>0</v>
          </cell>
          <cell r="AE581">
            <v>0</v>
          </cell>
          <cell r="AF581">
            <v>0</v>
          </cell>
          <cell r="AG581">
            <v>0</v>
          </cell>
        </row>
        <row r="582">
          <cell r="A582">
            <v>767</v>
          </cell>
          <cell r="B582" t="str">
            <v>BLOC 2&amp;3 CNP</v>
          </cell>
          <cell r="D582" t="str">
            <v>SECURITE</v>
          </cell>
          <cell r="E582" t="str">
            <v xml:space="preserve"> CMSI stt2400 (CNP blocs 2/3)</v>
          </cell>
          <cell r="F582" t="str">
            <v>49.50</v>
          </cell>
          <cell r="G582">
            <v>1</v>
          </cell>
          <cell r="H582">
            <v>1988</v>
          </cell>
          <cell r="I582">
            <v>19</v>
          </cell>
          <cell r="AC582">
            <v>0</v>
          </cell>
          <cell r="AD582">
            <v>0</v>
          </cell>
          <cell r="AE582">
            <v>0</v>
          </cell>
          <cell r="AF582">
            <v>0</v>
          </cell>
          <cell r="AG582">
            <v>0</v>
          </cell>
        </row>
        <row r="583">
          <cell r="A583">
            <v>768</v>
          </cell>
          <cell r="B583" t="str">
            <v>BLOC 2&amp;3 CNP</v>
          </cell>
          <cell r="D583" t="str">
            <v>SECURITE</v>
          </cell>
          <cell r="E583" t="str">
            <v xml:space="preserve">        Portes coupe-feu du bloc 2</v>
          </cell>
          <cell r="G583">
            <v>60</v>
          </cell>
          <cell r="I583" t="str">
            <v/>
          </cell>
          <cell r="V583" t="str">
            <v>Travaux sur PCF ascenseurs, CCF, VCF, extincteurs</v>
          </cell>
          <cell r="X583" t="str">
            <v>E</v>
          </cell>
          <cell r="Y583" t="str">
            <v>E</v>
          </cell>
          <cell r="AA583" t="str">
            <v>E</v>
          </cell>
          <cell r="AC583">
            <v>0</v>
          </cell>
          <cell r="AD583">
            <v>0</v>
          </cell>
          <cell r="AE583">
            <v>0</v>
          </cell>
          <cell r="AF583">
            <v>0</v>
          </cell>
          <cell r="AG583">
            <v>0</v>
          </cell>
        </row>
        <row r="584">
          <cell r="A584">
            <v>769</v>
          </cell>
          <cell r="B584" t="str">
            <v>BLOC 2&amp;3 CNP</v>
          </cell>
          <cell r="D584" t="str">
            <v>SECURITE</v>
          </cell>
          <cell r="E584" t="str">
            <v xml:space="preserve">        Portes coupe-feu du bloc 3</v>
          </cell>
          <cell r="G584">
            <v>60</v>
          </cell>
          <cell r="I584" t="str">
            <v/>
          </cell>
          <cell r="V584" t="str">
            <v>Travaux sur PCF ascenseurs, CCF, VCF, extincteurs</v>
          </cell>
          <cell r="X584" t="str">
            <v>E</v>
          </cell>
          <cell r="Y584" t="str">
            <v>E</v>
          </cell>
          <cell r="AA584" t="str">
            <v>E</v>
          </cell>
          <cell r="AC584">
            <v>0</v>
          </cell>
          <cell r="AD584">
            <v>0</v>
          </cell>
          <cell r="AE584">
            <v>0</v>
          </cell>
          <cell r="AF584">
            <v>0</v>
          </cell>
          <cell r="AG584">
            <v>0</v>
          </cell>
        </row>
        <row r="585">
          <cell r="A585">
            <v>770</v>
          </cell>
          <cell r="B585" t="str">
            <v>BLOC 2&amp;3 CNP</v>
          </cell>
          <cell r="D585" t="str">
            <v>SECURITE</v>
          </cell>
          <cell r="E585" t="str">
            <v xml:space="preserve">        Clapets coupe-feu du bloc 2</v>
          </cell>
          <cell r="G585">
            <v>249</v>
          </cell>
          <cell r="I585" t="str">
            <v/>
          </cell>
          <cell r="K585">
            <v>10</v>
          </cell>
          <cell r="M585">
            <v>10</v>
          </cell>
          <cell r="O585">
            <v>10</v>
          </cell>
          <cell r="Q585">
            <v>10</v>
          </cell>
          <cell r="S585">
            <v>10</v>
          </cell>
          <cell r="U585">
            <v>10</v>
          </cell>
          <cell r="V585" t="str">
            <v>Travaux sur PCF ascenseurs, CCF, VCF, extincteurs</v>
          </cell>
          <cell r="Z585" t="str">
            <v>E</v>
          </cell>
          <cell r="AB585" t="str">
            <v>E</v>
          </cell>
          <cell r="AC585">
            <v>0</v>
          </cell>
          <cell r="AD585">
            <v>0</v>
          </cell>
          <cell r="AE585">
            <v>0</v>
          </cell>
          <cell r="AF585">
            <v>0</v>
          </cell>
          <cell r="AG585">
            <v>0</v>
          </cell>
        </row>
        <row r="586">
          <cell r="A586">
            <v>771</v>
          </cell>
          <cell r="B586" t="str">
            <v>BLOC 2&amp;3 CNP</v>
          </cell>
          <cell r="D586" t="str">
            <v>SECURITE</v>
          </cell>
          <cell r="E586" t="str">
            <v xml:space="preserve">        Clapets coupe-feu du bloc 3</v>
          </cell>
          <cell r="G586">
            <v>212</v>
          </cell>
          <cell r="I586" t="str">
            <v/>
          </cell>
          <cell r="K586">
            <v>10</v>
          </cell>
          <cell r="M586">
            <v>10</v>
          </cell>
          <cell r="O586">
            <v>10</v>
          </cell>
          <cell r="Q586">
            <v>10</v>
          </cell>
          <cell r="S586">
            <v>10</v>
          </cell>
          <cell r="U586">
            <v>10</v>
          </cell>
          <cell r="V586" t="str">
            <v>Travaux sur PCF ascenseurs, CCF, VCF, extincteurs</v>
          </cell>
          <cell r="Z586" t="str">
            <v>E</v>
          </cell>
          <cell r="AB586" t="str">
            <v>E</v>
          </cell>
          <cell r="AC586">
            <v>0</v>
          </cell>
          <cell r="AD586">
            <v>0</v>
          </cell>
          <cell r="AE586">
            <v>0</v>
          </cell>
          <cell r="AF586">
            <v>0</v>
          </cell>
          <cell r="AG586">
            <v>0</v>
          </cell>
        </row>
        <row r="587">
          <cell r="A587">
            <v>772</v>
          </cell>
          <cell r="B587" t="str">
            <v>BLOC 2&amp;3 CNP</v>
          </cell>
          <cell r="D587" t="str">
            <v>SECURITE</v>
          </cell>
          <cell r="E587" t="str">
            <v xml:space="preserve">        Diffuseurs sonores du bloc 2</v>
          </cell>
          <cell r="G587">
            <v>45</v>
          </cell>
          <cell r="I587" t="str">
            <v/>
          </cell>
          <cell r="AC587">
            <v>0</v>
          </cell>
          <cell r="AD587">
            <v>0</v>
          </cell>
          <cell r="AE587">
            <v>0</v>
          </cell>
          <cell r="AF587">
            <v>0</v>
          </cell>
          <cell r="AG587">
            <v>0</v>
          </cell>
        </row>
        <row r="588">
          <cell r="A588">
            <v>773</v>
          </cell>
          <cell r="B588" t="str">
            <v>BLOC 2&amp;3 CNP</v>
          </cell>
          <cell r="D588" t="str">
            <v>SECURITE</v>
          </cell>
          <cell r="E588" t="str">
            <v xml:space="preserve">        Diffuseurs sonores du bloc 3</v>
          </cell>
          <cell r="G588">
            <v>32</v>
          </cell>
          <cell r="I588" t="str">
            <v/>
          </cell>
          <cell r="AC588">
            <v>0</v>
          </cell>
          <cell r="AD588">
            <v>0</v>
          </cell>
          <cell r="AE588">
            <v>0</v>
          </cell>
          <cell r="AF588">
            <v>0</v>
          </cell>
          <cell r="AG588">
            <v>0</v>
          </cell>
        </row>
        <row r="589">
          <cell r="A589">
            <v>774</v>
          </cell>
          <cell r="B589" t="str">
            <v>BLOC 2&amp;3 CNP</v>
          </cell>
          <cell r="D589" t="str">
            <v>SECURITE</v>
          </cell>
          <cell r="E589" t="str">
            <v>Communication et visus</v>
          </cell>
          <cell r="I589" t="str">
            <v/>
          </cell>
          <cell r="AC589">
            <v>0</v>
          </cell>
          <cell r="AD589">
            <v>0</v>
          </cell>
          <cell r="AE589">
            <v>0</v>
          </cell>
          <cell r="AF589">
            <v>0</v>
          </cell>
          <cell r="AG589">
            <v>0</v>
          </cell>
        </row>
        <row r="590">
          <cell r="A590">
            <v>775</v>
          </cell>
          <cell r="B590" t="str">
            <v>BLOC 2&amp;3 CNP</v>
          </cell>
          <cell r="D590" t="str">
            <v>SECURITE</v>
          </cell>
          <cell r="E590" t="str">
            <v xml:space="preserve">        Platine interphonie d'étage</v>
          </cell>
          <cell r="F590" t="str">
            <v>49.50</v>
          </cell>
          <cell r="G590">
            <v>1</v>
          </cell>
          <cell r="H590">
            <v>1992</v>
          </cell>
          <cell r="I590">
            <v>15</v>
          </cell>
          <cell r="AC590">
            <v>0</v>
          </cell>
          <cell r="AD590">
            <v>0</v>
          </cell>
          <cell r="AE590">
            <v>0</v>
          </cell>
          <cell r="AF590">
            <v>0</v>
          </cell>
          <cell r="AG590">
            <v>0</v>
          </cell>
        </row>
        <row r="591">
          <cell r="A591">
            <v>776</v>
          </cell>
          <cell r="B591" t="str">
            <v>BLOC 2&amp;3 CNP</v>
          </cell>
          <cell r="D591" t="str">
            <v>SECURITE</v>
          </cell>
          <cell r="E591" t="str">
            <v xml:space="preserve">        Platine interphonie et alarme ascenseur</v>
          </cell>
          <cell r="F591" t="str">
            <v>49.50</v>
          </cell>
          <cell r="G591">
            <v>1</v>
          </cell>
          <cell r="H591">
            <v>1996</v>
          </cell>
          <cell r="I591">
            <v>11</v>
          </cell>
          <cell r="AC591">
            <v>0</v>
          </cell>
          <cell r="AD591">
            <v>0</v>
          </cell>
          <cell r="AE591">
            <v>0</v>
          </cell>
          <cell r="AF591">
            <v>0</v>
          </cell>
          <cell r="AG591">
            <v>0</v>
          </cell>
        </row>
        <row r="592">
          <cell r="A592">
            <v>777</v>
          </cell>
          <cell r="B592" t="str">
            <v>BLOC 2&amp;3 CNP</v>
          </cell>
          <cell r="D592" t="str">
            <v>SECURITE</v>
          </cell>
          <cell r="E592" t="str">
            <v xml:space="preserve">        Visualisation ascenseurs </v>
          </cell>
          <cell r="F592" t="str">
            <v>49.50</v>
          </cell>
          <cell r="G592">
            <v>1</v>
          </cell>
          <cell r="H592">
            <v>1990</v>
          </cell>
          <cell r="I592">
            <v>17</v>
          </cell>
          <cell r="AC592">
            <v>0</v>
          </cell>
          <cell r="AD592">
            <v>0</v>
          </cell>
          <cell r="AE592">
            <v>0</v>
          </cell>
          <cell r="AF592">
            <v>0</v>
          </cell>
          <cell r="AG592">
            <v>0</v>
          </cell>
        </row>
        <row r="593">
          <cell r="A593">
            <v>778</v>
          </cell>
          <cell r="B593" t="str">
            <v>BLOC 2&amp;3 CNP</v>
          </cell>
          <cell r="D593" t="str">
            <v>SECURITE</v>
          </cell>
          <cell r="E593" t="str">
            <v>Moyens de secours</v>
          </cell>
          <cell r="I593" t="str">
            <v/>
          </cell>
          <cell r="AC593">
            <v>0</v>
          </cell>
          <cell r="AD593">
            <v>0</v>
          </cell>
          <cell r="AE593">
            <v>0</v>
          </cell>
          <cell r="AF593">
            <v>0</v>
          </cell>
          <cell r="AG593">
            <v>0</v>
          </cell>
        </row>
        <row r="594">
          <cell r="A594">
            <v>779</v>
          </cell>
          <cell r="B594" t="str">
            <v>BLOC 2&amp;3 CNP</v>
          </cell>
          <cell r="D594" t="str">
            <v>SECURITE</v>
          </cell>
          <cell r="E594" t="str">
            <v xml:space="preserve">        Extincteurs</v>
          </cell>
          <cell r="G594">
            <v>84</v>
          </cell>
          <cell r="I594" t="str">
            <v/>
          </cell>
          <cell r="V594" t="str">
            <v xml:space="preserve">  Remplacement</v>
          </cell>
          <cell r="W594" t="str">
            <v>E</v>
          </cell>
          <cell r="X594" t="str">
            <v>E</v>
          </cell>
          <cell r="Y594" t="str">
            <v>E</v>
          </cell>
          <cell r="Z594" t="str">
            <v>E</v>
          </cell>
          <cell r="AA594" t="str">
            <v>E</v>
          </cell>
          <cell r="AC594">
            <v>0</v>
          </cell>
          <cell r="AD594">
            <v>0</v>
          </cell>
          <cell r="AE594">
            <v>0</v>
          </cell>
          <cell r="AF594">
            <v>0</v>
          </cell>
          <cell r="AG594">
            <v>0</v>
          </cell>
        </row>
        <row r="595">
          <cell r="A595">
            <v>780</v>
          </cell>
          <cell r="B595" t="str">
            <v>BLOC 2&amp;3 CNP</v>
          </cell>
          <cell r="D595" t="str">
            <v>SECURITE</v>
          </cell>
          <cell r="E595" t="str">
            <v xml:space="preserve">        Robinets d'incendie armés</v>
          </cell>
          <cell r="G595">
            <v>50</v>
          </cell>
          <cell r="I595" t="str">
            <v/>
          </cell>
          <cell r="W595" t="str">
            <v>E</v>
          </cell>
          <cell r="X595" t="str">
            <v>E</v>
          </cell>
          <cell r="Y595" t="str">
            <v>E</v>
          </cell>
          <cell r="Z595" t="str">
            <v>E</v>
          </cell>
          <cell r="AC595">
            <v>0</v>
          </cell>
          <cell r="AD595">
            <v>0</v>
          </cell>
          <cell r="AE595">
            <v>0</v>
          </cell>
          <cell r="AF595">
            <v>0</v>
          </cell>
          <cell r="AG595">
            <v>0</v>
          </cell>
        </row>
        <row r="596">
          <cell r="A596">
            <v>781</v>
          </cell>
          <cell r="B596" t="str">
            <v>BLOC 2&amp;3 CNP</v>
          </cell>
          <cell r="D596" t="str">
            <v>SECURITE</v>
          </cell>
          <cell r="E596" t="str">
            <v>Système de sécurité incendie blocs 2/3</v>
          </cell>
          <cell r="F596" t="str">
            <v>Ts niv.</v>
          </cell>
          <cell r="G596">
            <v>1</v>
          </cell>
          <cell r="H596">
            <v>1988</v>
          </cell>
          <cell r="I596">
            <v>19</v>
          </cell>
          <cell r="V596" t="str">
            <v>Remplacement du SSI</v>
          </cell>
          <cell r="X596" t="str">
            <v>I</v>
          </cell>
          <cell r="Y596" t="str">
            <v>I</v>
          </cell>
          <cell r="AC596">
            <v>0</v>
          </cell>
          <cell r="AD596">
            <v>0</v>
          </cell>
          <cell r="AE596">
            <v>0</v>
          </cell>
          <cell r="AF596">
            <v>0</v>
          </cell>
          <cell r="AG596">
            <v>0</v>
          </cell>
        </row>
        <row r="597">
          <cell r="A597">
            <v>782</v>
          </cell>
          <cell r="B597" t="str">
            <v>BLOC 2&amp;3 CNP</v>
          </cell>
          <cell r="D597" t="str">
            <v>RESTAURANT CNP</v>
          </cell>
          <cell r="E597" t="str">
            <v>TOTAL RESTAURANT CNP</v>
          </cell>
          <cell r="J597">
            <v>0</v>
          </cell>
          <cell r="L597">
            <v>0</v>
          </cell>
          <cell r="N597">
            <v>0</v>
          </cell>
          <cell r="P597">
            <v>0</v>
          </cell>
          <cell r="R597">
            <v>0</v>
          </cell>
          <cell r="T597">
            <v>0</v>
          </cell>
        </row>
        <row r="598">
          <cell r="A598">
            <v>783</v>
          </cell>
          <cell r="B598" t="str">
            <v>BLOC 2&amp;3 CNP</v>
          </cell>
          <cell r="D598" t="str">
            <v>RESTAURANT CNP</v>
          </cell>
          <cell r="E598" t="str">
            <v>RESTAURANT CNP</v>
          </cell>
          <cell r="I598" t="str">
            <v/>
          </cell>
          <cell r="J598">
            <v>0</v>
          </cell>
          <cell r="K598">
            <v>0</v>
          </cell>
          <cell r="L598">
            <v>0</v>
          </cell>
          <cell r="M598">
            <v>0</v>
          </cell>
          <cell r="N598">
            <v>0</v>
          </cell>
          <cell r="O598">
            <v>0</v>
          </cell>
          <cell r="P598">
            <v>0</v>
          </cell>
          <cell r="Q598">
            <v>0</v>
          </cell>
          <cell r="R598">
            <v>0</v>
          </cell>
          <cell r="S598">
            <v>0</v>
          </cell>
          <cell r="T598">
            <v>0</v>
          </cell>
          <cell r="U598">
            <v>0</v>
          </cell>
        </row>
        <row r="599">
          <cell r="A599">
            <v>784</v>
          </cell>
          <cell r="B599" t="str">
            <v>BLOC 2&amp;3 CNP</v>
          </cell>
          <cell r="D599" t="str">
            <v>RESTAURANT CNP</v>
          </cell>
          <cell r="E599" t="str">
            <v xml:space="preserve"> CTA</v>
          </cell>
          <cell r="F599" t="str">
            <v>49.50</v>
          </cell>
          <cell r="G599">
            <v>1</v>
          </cell>
          <cell r="H599">
            <v>2004</v>
          </cell>
          <cell r="I599">
            <v>3</v>
          </cell>
          <cell r="AC599">
            <v>0</v>
          </cell>
          <cell r="AD599">
            <v>0</v>
          </cell>
          <cell r="AE599">
            <v>0</v>
          </cell>
          <cell r="AF599">
            <v>0</v>
          </cell>
          <cell r="AG599">
            <v>0</v>
          </cell>
        </row>
        <row r="600">
          <cell r="A600">
            <v>785</v>
          </cell>
          <cell r="B600" t="str">
            <v>BLOC 2&amp;3 CNP</v>
          </cell>
          <cell r="D600" t="str">
            <v>RESTAURANT CNP</v>
          </cell>
          <cell r="E600" t="str">
            <v xml:space="preserve"> Extracteur désenfumage a</v>
          </cell>
          <cell r="F600" t="str">
            <v>49.50</v>
          </cell>
          <cell r="G600">
            <v>1</v>
          </cell>
          <cell r="H600">
            <v>2004</v>
          </cell>
          <cell r="I600">
            <v>3</v>
          </cell>
          <cell r="AC600">
            <v>0</v>
          </cell>
          <cell r="AD600">
            <v>0</v>
          </cell>
          <cell r="AE600">
            <v>0</v>
          </cell>
          <cell r="AF600">
            <v>0</v>
          </cell>
          <cell r="AG600">
            <v>0</v>
          </cell>
        </row>
        <row r="601">
          <cell r="A601">
            <v>786</v>
          </cell>
          <cell r="B601" t="str">
            <v>BLOC 2&amp;3 CNP</v>
          </cell>
          <cell r="D601" t="str">
            <v>RESTAURANT CNP</v>
          </cell>
          <cell r="E601" t="str">
            <v xml:space="preserve"> Extracteur désenfumage b</v>
          </cell>
          <cell r="F601" t="str">
            <v>49.50</v>
          </cell>
          <cell r="G601">
            <v>1</v>
          </cell>
          <cell r="H601">
            <v>2004</v>
          </cell>
          <cell r="I601">
            <v>3</v>
          </cell>
          <cell r="AC601">
            <v>0</v>
          </cell>
          <cell r="AD601">
            <v>0</v>
          </cell>
          <cell r="AE601">
            <v>0</v>
          </cell>
          <cell r="AF601">
            <v>0</v>
          </cell>
          <cell r="AG601">
            <v>0</v>
          </cell>
        </row>
        <row r="602">
          <cell r="A602">
            <v>787</v>
          </cell>
          <cell r="B602" t="str">
            <v>BLOC 2&amp;3 CNP</v>
          </cell>
          <cell r="D602" t="str">
            <v>RESTAURANT CNP</v>
          </cell>
          <cell r="E602" t="str">
            <v xml:space="preserve"> Extracteur désenfumage cuisine orientale</v>
          </cell>
          <cell r="F602" t="str">
            <v>46.00</v>
          </cell>
          <cell r="G602">
            <v>1</v>
          </cell>
          <cell r="H602">
            <v>2004</v>
          </cell>
          <cell r="I602">
            <v>3</v>
          </cell>
          <cell r="AC602">
            <v>0</v>
          </cell>
          <cell r="AD602">
            <v>0</v>
          </cell>
          <cell r="AE602">
            <v>0</v>
          </cell>
          <cell r="AF602">
            <v>0</v>
          </cell>
          <cell r="AG602">
            <v>0</v>
          </cell>
        </row>
        <row r="603">
          <cell r="A603">
            <v>788</v>
          </cell>
          <cell r="B603" t="str">
            <v>BLOC 2&amp;3 CNP</v>
          </cell>
          <cell r="D603" t="str">
            <v>RESTAURANT CNP</v>
          </cell>
          <cell r="E603" t="str">
            <v xml:space="preserve"> Extracteur désenfumage cuisine grenier</v>
          </cell>
          <cell r="F603" t="str">
            <v>46.00</v>
          </cell>
          <cell r="G603">
            <v>1</v>
          </cell>
          <cell r="H603">
            <v>2004</v>
          </cell>
          <cell r="I603">
            <v>3</v>
          </cell>
          <cell r="AC603">
            <v>0</v>
          </cell>
          <cell r="AD603">
            <v>0</v>
          </cell>
          <cell r="AE603">
            <v>0</v>
          </cell>
          <cell r="AF603">
            <v>0</v>
          </cell>
          <cell r="AG603">
            <v>0</v>
          </cell>
        </row>
        <row r="604">
          <cell r="A604">
            <v>789</v>
          </cell>
          <cell r="B604" t="str">
            <v>BLOC 2&amp;3 CNP</v>
          </cell>
          <cell r="D604" t="str">
            <v>RESTAURANT CNP</v>
          </cell>
          <cell r="E604" t="str">
            <v xml:space="preserve"> Extracteur désenfumage building</v>
          </cell>
          <cell r="F604" t="str">
            <v>70.00</v>
          </cell>
          <cell r="G604">
            <v>1</v>
          </cell>
          <cell r="H604">
            <v>2004</v>
          </cell>
          <cell r="I604">
            <v>3</v>
          </cell>
          <cell r="AC604">
            <v>0</v>
          </cell>
          <cell r="AD604">
            <v>0</v>
          </cell>
          <cell r="AE604">
            <v>0</v>
          </cell>
          <cell r="AF604">
            <v>0</v>
          </cell>
          <cell r="AG604">
            <v>0</v>
          </cell>
        </row>
        <row r="605">
          <cell r="A605">
            <v>790</v>
          </cell>
          <cell r="B605" t="str">
            <v>BLOC 2&amp;3 CNP</v>
          </cell>
          <cell r="D605" t="str">
            <v>RESTAURANT CNP</v>
          </cell>
          <cell r="E605" t="str">
            <v xml:space="preserve"> Extracteur désenfumage Deli</v>
          </cell>
          <cell r="F605" t="str">
            <v>46.00</v>
          </cell>
          <cell r="G605">
            <v>1</v>
          </cell>
          <cell r="H605">
            <v>2004</v>
          </cell>
          <cell r="I605">
            <v>3</v>
          </cell>
          <cell r="AC605">
            <v>0</v>
          </cell>
          <cell r="AD605">
            <v>0</v>
          </cell>
          <cell r="AE605">
            <v>0</v>
          </cell>
          <cell r="AF605">
            <v>0</v>
          </cell>
          <cell r="AG605">
            <v>0</v>
          </cell>
        </row>
        <row r="606">
          <cell r="A606">
            <v>791</v>
          </cell>
          <cell r="B606" t="str">
            <v>BLOC 2&amp;3 CNP</v>
          </cell>
          <cell r="D606" t="str">
            <v>RESTAURANT CNP</v>
          </cell>
          <cell r="E606" t="str">
            <v xml:space="preserve"> Extracteur désenfumage Ludwig</v>
          </cell>
          <cell r="F606" t="str">
            <v>46.00</v>
          </cell>
          <cell r="G606">
            <v>1</v>
          </cell>
          <cell r="H606">
            <v>2004</v>
          </cell>
          <cell r="I606">
            <v>3</v>
          </cell>
          <cell r="AC606">
            <v>0</v>
          </cell>
          <cell r="AD606">
            <v>0</v>
          </cell>
          <cell r="AE606">
            <v>0</v>
          </cell>
          <cell r="AF606">
            <v>0</v>
          </cell>
          <cell r="AG606">
            <v>0</v>
          </cell>
        </row>
        <row r="607">
          <cell r="A607">
            <v>792</v>
          </cell>
          <cell r="B607" t="str">
            <v>BLOC 2&amp;3 CNP</v>
          </cell>
          <cell r="D607" t="str">
            <v>RESTAURANT CNP</v>
          </cell>
          <cell r="E607" t="str">
            <v xml:space="preserve"> Extracteur sanitaires</v>
          </cell>
          <cell r="F607" t="str">
            <v>70.00</v>
          </cell>
          <cell r="G607">
            <v>1</v>
          </cell>
          <cell r="H607">
            <v>2004</v>
          </cell>
          <cell r="I607">
            <v>3</v>
          </cell>
          <cell r="AC607">
            <v>0</v>
          </cell>
          <cell r="AD607">
            <v>0</v>
          </cell>
          <cell r="AE607">
            <v>0</v>
          </cell>
          <cell r="AF607">
            <v>0</v>
          </cell>
          <cell r="AG607">
            <v>0</v>
          </cell>
        </row>
        <row r="608">
          <cell r="A608">
            <v>793</v>
          </cell>
          <cell r="B608" t="str">
            <v>BLOC 2&amp;3 CNP</v>
          </cell>
          <cell r="D608" t="str">
            <v>RESTAURANT CNP</v>
          </cell>
          <cell r="E608" t="str">
            <v xml:space="preserve"> Groupe frigorifique carrier</v>
          </cell>
          <cell r="F608" t="str">
            <v>43.00</v>
          </cell>
          <cell r="G608">
            <v>1</v>
          </cell>
          <cell r="H608">
            <v>2004</v>
          </cell>
          <cell r="I608">
            <v>3</v>
          </cell>
          <cell r="AC608">
            <v>0</v>
          </cell>
          <cell r="AD608">
            <v>0</v>
          </cell>
          <cell r="AE608">
            <v>0</v>
          </cell>
          <cell r="AF608">
            <v>0</v>
          </cell>
          <cell r="AG608">
            <v>0</v>
          </cell>
        </row>
        <row r="609">
          <cell r="A609">
            <v>794</v>
          </cell>
          <cell r="B609" t="str">
            <v>BLOC 2&amp;3 CNP</v>
          </cell>
          <cell r="D609" t="str">
            <v>RESTAURANT CNP</v>
          </cell>
          <cell r="E609" t="str">
            <v xml:space="preserve"> Aérocondenseur</v>
          </cell>
          <cell r="F609" t="str">
            <v>43.00</v>
          </cell>
          <cell r="G609">
            <v>2</v>
          </cell>
          <cell r="H609">
            <v>2004</v>
          </cell>
          <cell r="I609">
            <v>3</v>
          </cell>
          <cell r="AC609">
            <v>0</v>
          </cell>
          <cell r="AD609">
            <v>0</v>
          </cell>
          <cell r="AE609">
            <v>0</v>
          </cell>
          <cell r="AF609">
            <v>0</v>
          </cell>
          <cell r="AG609">
            <v>0</v>
          </cell>
        </row>
        <row r="610">
          <cell r="A610">
            <v>795</v>
          </cell>
          <cell r="B610" t="str">
            <v>BLOC 2&amp;3 CNP</v>
          </cell>
          <cell r="D610" t="str">
            <v>RESTAURANT CNP</v>
          </cell>
          <cell r="E610" t="str">
            <v xml:space="preserve"> Pompe chaud réseau ventilo-convecteur</v>
          </cell>
          <cell r="F610" t="str">
            <v>49.50</v>
          </cell>
          <cell r="G610">
            <v>2</v>
          </cell>
          <cell r="H610">
            <v>2004</v>
          </cell>
          <cell r="I610">
            <v>3</v>
          </cell>
          <cell r="AC610">
            <v>0</v>
          </cell>
          <cell r="AD610">
            <v>0</v>
          </cell>
          <cell r="AE610">
            <v>0</v>
          </cell>
          <cell r="AF610">
            <v>0</v>
          </cell>
          <cell r="AG610">
            <v>0</v>
          </cell>
        </row>
        <row r="611">
          <cell r="A611">
            <v>796</v>
          </cell>
          <cell r="B611" t="str">
            <v>BLOC 2&amp;3 CNP</v>
          </cell>
          <cell r="D611" t="str">
            <v>RESTAURANT CNP</v>
          </cell>
          <cell r="E611" t="str">
            <v xml:space="preserve"> Pompe froid réseau ventilo-convecteur</v>
          </cell>
          <cell r="F611" t="str">
            <v>43.00</v>
          </cell>
          <cell r="G611">
            <v>2</v>
          </cell>
          <cell r="H611">
            <v>2004</v>
          </cell>
          <cell r="I611">
            <v>3</v>
          </cell>
          <cell r="AC611">
            <v>0</v>
          </cell>
          <cell r="AD611">
            <v>0</v>
          </cell>
          <cell r="AE611">
            <v>0</v>
          </cell>
          <cell r="AF611">
            <v>0</v>
          </cell>
          <cell r="AG611">
            <v>0</v>
          </cell>
        </row>
        <row r="612">
          <cell r="A612">
            <v>797</v>
          </cell>
          <cell r="B612" t="str">
            <v>BLOC 2&amp;3 CNP</v>
          </cell>
          <cell r="D612" t="str">
            <v>RESTAURANT CNP</v>
          </cell>
          <cell r="E612" t="str">
            <v xml:space="preserve"> Ventilo-convecteurs</v>
          </cell>
          <cell r="F612" t="str">
            <v>49.50</v>
          </cell>
          <cell r="G612">
            <v>54</v>
          </cell>
          <cell r="H612">
            <v>2004</v>
          </cell>
          <cell r="I612">
            <v>3</v>
          </cell>
          <cell r="AC612">
            <v>0</v>
          </cell>
          <cell r="AD612">
            <v>0</v>
          </cell>
          <cell r="AE612">
            <v>0</v>
          </cell>
          <cell r="AF612">
            <v>0</v>
          </cell>
          <cell r="AG612">
            <v>0</v>
          </cell>
        </row>
        <row r="613">
          <cell r="A613">
            <v>798</v>
          </cell>
          <cell r="B613" t="str">
            <v>BLOC 2&amp;3 CNP</v>
          </cell>
          <cell r="D613" t="str">
            <v>RESTAURANT CNP</v>
          </cell>
          <cell r="E613" t="str">
            <v xml:space="preserve"> Rideau d'air chaud</v>
          </cell>
          <cell r="F613" t="str">
            <v>49.50</v>
          </cell>
          <cell r="G613">
            <v>3</v>
          </cell>
          <cell r="H613">
            <v>2004</v>
          </cell>
          <cell r="I613">
            <v>3</v>
          </cell>
          <cell r="AC613">
            <v>0</v>
          </cell>
          <cell r="AD613">
            <v>0</v>
          </cell>
          <cell r="AE613">
            <v>0</v>
          </cell>
          <cell r="AF613">
            <v>0</v>
          </cell>
          <cell r="AG613">
            <v>0</v>
          </cell>
        </row>
        <row r="614">
          <cell r="A614">
            <v>799</v>
          </cell>
          <cell r="B614" t="str">
            <v>BLOC 2&amp;3 CNP</v>
          </cell>
          <cell r="D614" t="str">
            <v>RESTAURANT CNP</v>
          </cell>
          <cell r="E614" t="str">
            <v xml:space="preserve"> Armoire électrique groupe froid</v>
          </cell>
          <cell r="F614" t="str">
            <v>43.00</v>
          </cell>
          <cell r="G614">
            <v>1</v>
          </cell>
          <cell r="H614">
            <v>2004</v>
          </cell>
          <cell r="I614">
            <v>3</v>
          </cell>
          <cell r="AC614">
            <v>0</v>
          </cell>
          <cell r="AD614">
            <v>0</v>
          </cell>
          <cell r="AE614">
            <v>0</v>
          </cell>
          <cell r="AF614">
            <v>0</v>
          </cell>
          <cell r="AG614">
            <v>0</v>
          </cell>
        </row>
        <row r="615">
          <cell r="A615">
            <v>800</v>
          </cell>
          <cell r="B615" t="str">
            <v>BLOC 2&amp;3 CNP</v>
          </cell>
          <cell r="D615" t="str">
            <v>RESTAURANT CNP</v>
          </cell>
          <cell r="E615" t="str">
            <v xml:space="preserve"> TGBT climatisation</v>
          </cell>
          <cell r="F615" t="str">
            <v>49.50</v>
          </cell>
          <cell r="G615">
            <v>1</v>
          </cell>
          <cell r="H615">
            <v>2004</v>
          </cell>
          <cell r="I615">
            <v>3</v>
          </cell>
          <cell r="AC615">
            <v>0</v>
          </cell>
          <cell r="AD615">
            <v>0</v>
          </cell>
          <cell r="AE615">
            <v>0</v>
          </cell>
          <cell r="AF615">
            <v>0</v>
          </cell>
          <cell r="AG615">
            <v>0</v>
          </cell>
        </row>
        <row r="616">
          <cell r="A616">
            <v>801</v>
          </cell>
          <cell r="B616" t="str">
            <v>BLOC 2&amp;3 CNP</v>
          </cell>
          <cell r="D616" t="str">
            <v>RESTAURANT CNP</v>
          </cell>
          <cell r="E616" t="str">
            <v xml:space="preserve"> TGBT éclairage normal</v>
          </cell>
          <cell r="F616" t="str">
            <v>49.50</v>
          </cell>
          <cell r="G616">
            <v>1</v>
          </cell>
          <cell r="H616">
            <v>2004</v>
          </cell>
          <cell r="I616">
            <v>3</v>
          </cell>
          <cell r="AC616">
            <v>0</v>
          </cell>
          <cell r="AD616">
            <v>0</v>
          </cell>
          <cell r="AE616">
            <v>0</v>
          </cell>
          <cell r="AF616">
            <v>0</v>
          </cell>
          <cell r="AG616">
            <v>0</v>
          </cell>
        </row>
        <row r="617">
          <cell r="A617">
            <v>802</v>
          </cell>
          <cell r="B617" t="str">
            <v>BLOC 2&amp;3 CNP</v>
          </cell>
          <cell r="D617" t="str">
            <v>RESTAURANT CNP</v>
          </cell>
          <cell r="E617" t="str">
            <v xml:space="preserve"> TGBT éclairage secours</v>
          </cell>
          <cell r="F617" t="str">
            <v>49.50</v>
          </cell>
          <cell r="G617">
            <v>1</v>
          </cell>
          <cell r="H617">
            <v>2004</v>
          </cell>
          <cell r="I617">
            <v>3</v>
          </cell>
          <cell r="AC617">
            <v>0</v>
          </cell>
          <cell r="AD617">
            <v>0</v>
          </cell>
          <cell r="AE617">
            <v>0</v>
          </cell>
          <cell r="AF617">
            <v>0</v>
          </cell>
          <cell r="AG617">
            <v>0</v>
          </cell>
        </row>
        <row r="618">
          <cell r="A618">
            <v>803</v>
          </cell>
          <cell r="B618" t="str">
            <v>BLOC 2&amp;3 CNP</v>
          </cell>
          <cell r="D618" t="str">
            <v>RESTAURANT CNP</v>
          </cell>
          <cell r="E618" t="str">
            <v xml:space="preserve"> Eclairage points lumineux</v>
          </cell>
          <cell r="F618" t="str">
            <v>49.50</v>
          </cell>
          <cell r="H618">
            <v>2004</v>
          </cell>
          <cell r="I618">
            <v>3</v>
          </cell>
          <cell r="AC618">
            <v>0</v>
          </cell>
          <cell r="AD618">
            <v>0</v>
          </cell>
          <cell r="AE618">
            <v>0</v>
          </cell>
          <cell r="AF618">
            <v>0</v>
          </cell>
          <cell r="AG618">
            <v>0</v>
          </cell>
        </row>
        <row r="619">
          <cell r="A619">
            <v>804</v>
          </cell>
          <cell r="B619" t="str">
            <v>BLOC 2&amp;3 CNP</v>
          </cell>
          <cell r="D619" t="str">
            <v>GMF</v>
          </cell>
          <cell r="E619" t="str">
            <v>TOTAL GMF</v>
          </cell>
          <cell r="J619">
            <v>0</v>
          </cell>
          <cell r="L619">
            <v>0</v>
          </cell>
          <cell r="N619">
            <v>0</v>
          </cell>
          <cell r="P619">
            <v>0</v>
          </cell>
          <cell r="R619">
            <v>0</v>
          </cell>
          <cell r="T619">
            <v>0</v>
          </cell>
        </row>
        <row r="620">
          <cell r="A620">
            <v>805</v>
          </cell>
          <cell r="B620" t="str">
            <v>BLOC 2&amp;3 CNP</v>
          </cell>
          <cell r="D620" t="str">
            <v>GMF</v>
          </cell>
          <cell r="E620" t="str">
            <v>GMF</v>
          </cell>
          <cell r="I620" t="str">
            <v/>
          </cell>
          <cell r="J620">
            <v>0</v>
          </cell>
          <cell r="K620">
            <v>0</v>
          </cell>
          <cell r="L620">
            <v>0</v>
          </cell>
          <cell r="M620">
            <v>0</v>
          </cell>
          <cell r="N620">
            <v>0</v>
          </cell>
          <cell r="O620">
            <v>0</v>
          </cell>
          <cell r="P620">
            <v>0</v>
          </cell>
          <cell r="Q620">
            <v>0</v>
          </cell>
          <cell r="R620">
            <v>0</v>
          </cell>
          <cell r="S620">
            <v>0</v>
          </cell>
          <cell r="T620">
            <v>0</v>
          </cell>
          <cell r="U620">
            <v>0</v>
          </cell>
        </row>
        <row r="621">
          <cell r="A621">
            <v>806</v>
          </cell>
          <cell r="B621" t="str">
            <v>BLOC 2&amp;3 CNP</v>
          </cell>
          <cell r="D621" t="str">
            <v>GMF</v>
          </cell>
          <cell r="E621" t="str">
            <v xml:space="preserve"> Echangeur a plaques</v>
          </cell>
          <cell r="F621" t="str">
            <v>52.50</v>
          </cell>
          <cell r="G621">
            <v>2</v>
          </cell>
          <cell r="H621">
            <v>1991</v>
          </cell>
          <cell r="I621">
            <v>16</v>
          </cell>
          <cell r="AC621">
            <v>0</v>
          </cell>
          <cell r="AD621">
            <v>0</v>
          </cell>
          <cell r="AE621">
            <v>0</v>
          </cell>
          <cell r="AF621">
            <v>0</v>
          </cell>
          <cell r="AG621">
            <v>0</v>
          </cell>
        </row>
        <row r="622">
          <cell r="A622">
            <v>807</v>
          </cell>
          <cell r="B622" t="str">
            <v>BLOC 2&amp;3 CNP</v>
          </cell>
          <cell r="D622" t="str">
            <v>GMF</v>
          </cell>
          <cell r="E622" t="str">
            <v xml:space="preserve"> Circulateur réseau chauffage</v>
          </cell>
          <cell r="F622" t="str">
            <v>52.50</v>
          </cell>
          <cell r="G622">
            <v>2</v>
          </cell>
          <cell r="H622">
            <v>1991</v>
          </cell>
          <cell r="I622">
            <v>16</v>
          </cell>
          <cell r="AC622">
            <v>0</v>
          </cell>
          <cell r="AD622">
            <v>0</v>
          </cell>
          <cell r="AE622">
            <v>0</v>
          </cell>
          <cell r="AF622">
            <v>0</v>
          </cell>
          <cell r="AG622">
            <v>0</v>
          </cell>
        </row>
        <row r="623">
          <cell r="A623">
            <v>808</v>
          </cell>
          <cell r="B623" t="str">
            <v>BLOC 2&amp;3 CNP</v>
          </cell>
          <cell r="D623" t="str">
            <v>GMF</v>
          </cell>
          <cell r="E623" t="str">
            <v xml:space="preserve"> Circulateur réseau chaud primaire</v>
          </cell>
          <cell r="F623" t="str">
            <v>52.50</v>
          </cell>
          <cell r="G623">
            <v>2</v>
          </cell>
          <cell r="H623">
            <v>1991</v>
          </cell>
          <cell r="I623">
            <v>16</v>
          </cell>
          <cell r="AC623">
            <v>0</v>
          </cell>
          <cell r="AD623">
            <v>0</v>
          </cell>
          <cell r="AE623">
            <v>0</v>
          </cell>
          <cell r="AF623">
            <v>0</v>
          </cell>
          <cell r="AG623">
            <v>0</v>
          </cell>
        </row>
        <row r="624">
          <cell r="A624">
            <v>809</v>
          </cell>
          <cell r="B624" t="str">
            <v>BLOC 2&amp;3 CNP</v>
          </cell>
          <cell r="D624" t="str">
            <v>GMF</v>
          </cell>
          <cell r="E624" t="str">
            <v xml:space="preserve"> Circulateur double réseau condenseur</v>
          </cell>
          <cell r="F624" t="str">
            <v>52.50</v>
          </cell>
          <cell r="G624">
            <v>2</v>
          </cell>
          <cell r="H624">
            <v>1996</v>
          </cell>
          <cell r="I624">
            <v>11</v>
          </cell>
          <cell r="AC624">
            <v>0</v>
          </cell>
          <cell r="AD624">
            <v>0</v>
          </cell>
          <cell r="AE624">
            <v>0</v>
          </cell>
          <cell r="AF624">
            <v>0</v>
          </cell>
          <cell r="AG624">
            <v>0</v>
          </cell>
        </row>
        <row r="625">
          <cell r="A625">
            <v>810</v>
          </cell>
          <cell r="B625" t="str">
            <v>BLOC 2&amp;3 CNP</v>
          </cell>
          <cell r="D625" t="str">
            <v>GMF</v>
          </cell>
          <cell r="E625" t="str">
            <v xml:space="preserve"> Coffret électrique force et régulation</v>
          </cell>
          <cell r="F625" t="str">
            <v>52.50</v>
          </cell>
          <cell r="G625">
            <v>1</v>
          </cell>
          <cell r="H625">
            <v>1991</v>
          </cell>
          <cell r="I625">
            <v>16</v>
          </cell>
          <cell r="AC625">
            <v>0</v>
          </cell>
          <cell r="AD625">
            <v>0</v>
          </cell>
          <cell r="AE625">
            <v>0</v>
          </cell>
          <cell r="AF625">
            <v>0</v>
          </cell>
          <cell r="AG625">
            <v>0</v>
          </cell>
        </row>
        <row r="626">
          <cell r="A626">
            <v>811</v>
          </cell>
          <cell r="B626" t="str">
            <v>BLOC 2&amp;3 CNP</v>
          </cell>
          <cell r="D626" t="str">
            <v>GMF</v>
          </cell>
          <cell r="E626" t="str">
            <v xml:space="preserve"> Local technique</v>
          </cell>
          <cell r="F626" t="str">
            <v>52.50</v>
          </cell>
          <cell r="G626">
            <v>1</v>
          </cell>
          <cell r="H626">
            <v>1969</v>
          </cell>
          <cell r="I626">
            <v>38</v>
          </cell>
          <cell r="AC626">
            <v>0</v>
          </cell>
          <cell r="AD626">
            <v>0</v>
          </cell>
          <cell r="AE626">
            <v>0</v>
          </cell>
          <cell r="AF626">
            <v>0</v>
          </cell>
          <cell r="AG626">
            <v>0</v>
          </cell>
        </row>
        <row r="627">
          <cell r="A627">
            <v>812</v>
          </cell>
          <cell r="B627" t="str">
            <v>BLOC 2&amp;3 CNP</v>
          </cell>
          <cell r="D627" t="str">
            <v>GMF</v>
          </cell>
          <cell r="E627" t="str">
            <v>TOTAL FACADES</v>
          </cell>
          <cell r="J627">
            <v>7</v>
          </cell>
          <cell r="L627">
            <v>7</v>
          </cell>
          <cell r="N627">
            <v>0</v>
          </cell>
          <cell r="P627">
            <v>0</v>
          </cell>
          <cell r="R627">
            <v>0</v>
          </cell>
          <cell r="T627">
            <v>0</v>
          </cell>
        </row>
        <row r="628">
          <cell r="A628">
            <v>813</v>
          </cell>
          <cell r="B628" t="str">
            <v>BLOC 2&amp;3 CNP</v>
          </cell>
          <cell r="D628" t="str">
            <v>GMF</v>
          </cell>
          <cell r="E628" t="str">
            <v>GMF</v>
          </cell>
          <cell r="I628" t="str">
            <v/>
          </cell>
          <cell r="J628">
            <v>0</v>
          </cell>
          <cell r="K628">
            <v>7</v>
          </cell>
          <cell r="L628">
            <v>0</v>
          </cell>
          <cell r="M628">
            <v>7</v>
          </cell>
          <cell r="N628">
            <v>0</v>
          </cell>
          <cell r="O628">
            <v>0</v>
          </cell>
          <cell r="P628">
            <v>0</v>
          </cell>
          <cell r="Q628">
            <v>0</v>
          </cell>
          <cell r="R628">
            <v>0</v>
          </cell>
          <cell r="S628">
            <v>0</v>
          </cell>
          <cell r="T628">
            <v>0</v>
          </cell>
          <cell r="U628">
            <v>0</v>
          </cell>
        </row>
        <row r="629">
          <cell r="A629">
            <v>814</v>
          </cell>
          <cell r="B629" t="str">
            <v>BLOC 2&amp;3 CNP</v>
          </cell>
          <cell r="D629" t="str">
            <v>GMF</v>
          </cell>
          <cell r="E629" t="str">
            <v xml:space="preserve">  Etanchéité</v>
          </cell>
          <cell r="F629" t="str">
            <v>Ts Niv</v>
          </cell>
          <cell r="H629">
            <v>1968</v>
          </cell>
          <cell r="I629">
            <v>39</v>
          </cell>
          <cell r="K629">
            <v>7</v>
          </cell>
          <cell r="M629">
            <v>7</v>
          </cell>
          <cell r="V629" t="str">
            <v>Réfection des joints</v>
          </cell>
          <cell r="AC629">
            <v>0</v>
          </cell>
          <cell r="AD629">
            <v>0</v>
          </cell>
          <cell r="AE629">
            <v>0</v>
          </cell>
          <cell r="AF629">
            <v>0</v>
          </cell>
          <cell r="AG629">
            <v>0</v>
          </cell>
        </row>
        <row r="630">
          <cell r="A630">
            <v>815</v>
          </cell>
          <cell r="B630" t="str">
            <v>BLOC 2&amp;3 CNP</v>
          </cell>
          <cell r="D630" t="str">
            <v>GMF</v>
          </cell>
          <cell r="E630" t="str">
            <v xml:space="preserve">  Architecture</v>
          </cell>
          <cell r="F630" t="str">
            <v>Ts Niv</v>
          </cell>
          <cell r="H630">
            <v>1968</v>
          </cell>
          <cell r="I630">
            <v>39</v>
          </cell>
          <cell r="AC630">
            <v>0</v>
          </cell>
          <cell r="AD630">
            <v>0</v>
          </cell>
          <cell r="AE630">
            <v>0</v>
          </cell>
          <cell r="AF630">
            <v>0</v>
          </cell>
          <cell r="AG630">
            <v>0</v>
          </cell>
        </row>
        <row r="631">
          <cell r="A631">
            <v>816</v>
          </cell>
          <cell r="B631" t="str">
            <v>CHAPELLE</v>
          </cell>
          <cell r="D631" t="str">
            <v>CVC</v>
          </cell>
          <cell r="E631" t="str">
            <v>TOTAL CVC</v>
          </cell>
          <cell r="J631">
            <v>0</v>
          </cell>
          <cell r="L631">
            <v>0</v>
          </cell>
          <cell r="N631">
            <v>0</v>
          </cell>
          <cell r="P631">
            <v>0</v>
          </cell>
          <cell r="R631">
            <v>0</v>
          </cell>
          <cell r="T631">
            <v>0</v>
          </cell>
        </row>
        <row r="632">
          <cell r="A632">
            <v>817</v>
          </cell>
          <cell r="B632" t="str">
            <v>CHAPELLE</v>
          </cell>
          <cell r="D632" t="str">
            <v>CVC</v>
          </cell>
          <cell r="E632" t="str">
            <v>CVC</v>
          </cell>
          <cell r="I632" t="str">
            <v/>
          </cell>
          <cell r="J632">
            <v>0</v>
          </cell>
          <cell r="K632">
            <v>0</v>
          </cell>
          <cell r="L632">
            <v>0</v>
          </cell>
          <cell r="M632">
            <v>0</v>
          </cell>
          <cell r="N632">
            <v>0</v>
          </cell>
          <cell r="O632">
            <v>0</v>
          </cell>
          <cell r="P632">
            <v>0</v>
          </cell>
          <cell r="Q632">
            <v>0</v>
          </cell>
          <cell r="R632">
            <v>0</v>
          </cell>
          <cell r="S632">
            <v>0</v>
          </cell>
          <cell r="T632">
            <v>0</v>
          </cell>
          <cell r="U632">
            <v>0</v>
          </cell>
        </row>
        <row r="633">
          <cell r="A633">
            <v>818</v>
          </cell>
          <cell r="B633" t="str">
            <v>CHAPELLE</v>
          </cell>
          <cell r="D633" t="str">
            <v>CVC</v>
          </cell>
          <cell r="E633" t="str">
            <v xml:space="preserve"> CTA Ciat sv204</v>
          </cell>
          <cell r="F633" t="str">
            <v>49.50</v>
          </cell>
          <cell r="G633">
            <v>1</v>
          </cell>
          <cell r="H633">
            <v>1969</v>
          </cell>
          <cell r="I633">
            <v>38</v>
          </cell>
          <cell r="Y633" t="str">
            <v>I</v>
          </cell>
          <cell r="AC633">
            <v>0</v>
          </cell>
          <cell r="AD633">
            <v>0</v>
          </cell>
          <cell r="AE633">
            <v>0</v>
          </cell>
          <cell r="AF633">
            <v>0</v>
          </cell>
          <cell r="AG633">
            <v>0</v>
          </cell>
        </row>
        <row r="634">
          <cell r="A634">
            <v>819</v>
          </cell>
          <cell r="B634" t="str">
            <v>CHAPELLE</v>
          </cell>
          <cell r="D634" t="str">
            <v>CVC</v>
          </cell>
          <cell r="E634" t="str">
            <v xml:space="preserve"> CTA Ciat cv124</v>
          </cell>
          <cell r="F634" t="str">
            <v>49.50</v>
          </cell>
          <cell r="G634">
            <v>1</v>
          </cell>
          <cell r="H634">
            <v>1969</v>
          </cell>
          <cell r="I634">
            <v>38</v>
          </cell>
          <cell r="X634" t="str">
            <v>I</v>
          </cell>
          <cell r="AC634">
            <v>0</v>
          </cell>
          <cell r="AD634">
            <v>0</v>
          </cell>
          <cell r="AE634">
            <v>0</v>
          </cell>
          <cell r="AF634">
            <v>0</v>
          </cell>
          <cell r="AG634">
            <v>0</v>
          </cell>
        </row>
        <row r="635">
          <cell r="A635">
            <v>820</v>
          </cell>
          <cell r="B635" t="str">
            <v>CHAPELLE</v>
          </cell>
          <cell r="D635" t="str">
            <v>CVC</v>
          </cell>
          <cell r="E635" t="str">
            <v xml:space="preserve"> Circulateur radiateur</v>
          </cell>
          <cell r="F635" t="str">
            <v>49.50</v>
          </cell>
          <cell r="G635">
            <v>1</v>
          </cell>
          <cell r="H635">
            <v>1987</v>
          </cell>
          <cell r="I635">
            <v>20</v>
          </cell>
          <cell r="AC635">
            <v>0</v>
          </cell>
          <cell r="AD635">
            <v>0</v>
          </cell>
          <cell r="AE635">
            <v>0</v>
          </cell>
          <cell r="AF635">
            <v>0</v>
          </cell>
          <cell r="AG635">
            <v>0</v>
          </cell>
        </row>
        <row r="636">
          <cell r="A636">
            <v>821</v>
          </cell>
          <cell r="B636" t="str">
            <v>CHAPELLE</v>
          </cell>
          <cell r="D636" t="str">
            <v>CVC</v>
          </cell>
          <cell r="E636" t="str">
            <v xml:space="preserve"> Armoire électrique</v>
          </cell>
          <cell r="F636" t="str">
            <v>49.50</v>
          </cell>
          <cell r="G636">
            <v>1</v>
          </cell>
          <cell r="H636">
            <v>1969</v>
          </cell>
          <cell r="I636">
            <v>38</v>
          </cell>
          <cell r="W636" t="str">
            <v>I</v>
          </cell>
          <cell r="AC636">
            <v>0</v>
          </cell>
          <cell r="AD636">
            <v>0</v>
          </cell>
          <cell r="AE636">
            <v>0</v>
          </cell>
          <cell r="AF636">
            <v>0</v>
          </cell>
          <cell r="AG636">
            <v>0</v>
          </cell>
        </row>
        <row r="637">
          <cell r="A637">
            <v>822</v>
          </cell>
          <cell r="B637" t="str">
            <v>CHAPELLE</v>
          </cell>
          <cell r="D637" t="str">
            <v>CVC</v>
          </cell>
          <cell r="E637" t="str">
            <v xml:space="preserve"> Coffret électrique</v>
          </cell>
          <cell r="F637" t="str">
            <v>49.50</v>
          </cell>
          <cell r="G637">
            <v>1</v>
          </cell>
          <cell r="H637">
            <v>1990</v>
          </cell>
          <cell r="I637">
            <v>17</v>
          </cell>
          <cell r="AC637">
            <v>0</v>
          </cell>
          <cell r="AD637">
            <v>0</v>
          </cell>
          <cell r="AE637">
            <v>0</v>
          </cell>
          <cell r="AF637">
            <v>0</v>
          </cell>
          <cell r="AG637">
            <v>0</v>
          </cell>
        </row>
        <row r="638">
          <cell r="A638">
            <v>823</v>
          </cell>
          <cell r="B638" t="str">
            <v>CHAPELLE</v>
          </cell>
          <cell r="D638" t="str">
            <v>CVC</v>
          </cell>
          <cell r="E638" t="str">
            <v xml:space="preserve"> Local technique</v>
          </cell>
          <cell r="F638" t="str">
            <v>49.50</v>
          </cell>
          <cell r="G638">
            <v>1</v>
          </cell>
          <cell r="H638">
            <v>1969</v>
          </cell>
          <cell r="I638">
            <v>38</v>
          </cell>
          <cell r="AA638" t="str">
            <v>E</v>
          </cell>
          <cell r="AC638">
            <v>0</v>
          </cell>
          <cell r="AD638">
            <v>0</v>
          </cell>
          <cell r="AE638">
            <v>0</v>
          </cell>
          <cell r="AF638">
            <v>0</v>
          </cell>
          <cell r="AG638">
            <v>0</v>
          </cell>
        </row>
        <row r="639">
          <cell r="A639">
            <v>824</v>
          </cell>
          <cell r="B639" t="str">
            <v>PHILGEN</v>
          </cell>
          <cell r="D639" t="str">
            <v>CVC</v>
          </cell>
          <cell r="E639" t="str">
            <v>TOTAL CVC</v>
          </cell>
          <cell r="J639">
            <v>0</v>
          </cell>
          <cell r="L639">
            <v>0</v>
          </cell>
          <cell r="N639">
            <v>0</v>
          </cell>
          <cell r="P639">
            <v>0</v>
          </cell>
          <cell r="R639">
            <v>25</v>
          </cell>
          <cell r="T639">
            <v>0</v>
          </cell>
        </row>
        <row r="640">
          <cell r="A640">
            <v>825</v>
          </cell>
          <cell r="B640" t="str">
            <v>PHILGEN</v>
          </cell>
          <cell r="D640" t="str">
            <v>CVC</v>
          </cell>
          <cell r="E640" t="str">
            <v>CVC</v>
          </cell>
          <cell r="J640">
            <v>0</v>
          </cell>
          <cell r="K640">
            <v>0</v>
          </cell>
          <cell r="L640">
            <v>0</v>
          </cell>
          <cell r="M640">
            <v>0</v>
          </cell>
          <cell r="N640">
            <v>0</v>
          </cell>
          <cell r="O640">
            <v>0</v>
          </cell>
          <cell r="P640">
            <v>0</v>
          </cell>
          <cell r="Q640">
            <v>0</v>
          </cell>
          <cell r="R640">
            <v>0</v>
          </cell>
          <cell r="S640">
            <v>25</v>
          </cell>
          <cell r="T640">
            <v>0</v>
          </cell>
          <cell r="U640">
            <v>0</v>
          </cell>
        </row>
        <row r="641">
          <cell r="A641">
            <v>826</v>
          </cell>
          <cell r="B641" t="str">
            <v>PHILGEN</v>
          </cell>
          <cell r="D641" t="str">
            <v>CVC</v>
          </cell>
          <cell r="E641" t="str">
            <v xml:space="preserve"> CTA archives</v>
          </cell>
          <cell r="F641" t="str">
            <v>66.10</v>
          </cell>
          <cell r="G641">
            <v>1</v>
          </cell>
          <cell r="H641">
            <v>2000</v>
          </cell>
          <cell r="I641">
            <v>7</v>
          </cell>
          <cell r="AC641">
            <v>0</v>
          </cell>
          <cell r="AD641">
            <v>0</v>
          </cell>
          <cell r="AE641">
            <v>0</v>
          </cell>
          <cell r="AF641">
            <v>0</v>
          </cell>
          <cell r="AG641">
            <v>0</v>
          </cell>
        </row>
        <row r="642">
          <cell r="A642">
            <v>827</v>
          </cell>
          <cell r="B642" t="str">
            <v>PHILGEN</v>
          </cell>
          <cell r="D642" t="str">
            <v>CVC</v>
          </cell>
          <cell r="E642" t="str">
            <v xml:space="preserve"> CTA SALLE DE REUNION 1er ETAGE</v>
          </cell>
          <cell r="F642" t="str">
            <v>66.10</v>
          </cell>
          <cell r="G642">
            <v>1</v>
          </cell>
          <cell r="H642">
            <v>2000</v>
          </cell>
          <cell r="I642">
            <v>7</v>
          </cell>
          <cell r="AC642">
            <v>0</v>
          </cell>
          <cell r="AD642">
            <v>0</v>
          </cell>
          <cell r="AE642">
            <v>0</v>
          </cell>
          <cell r="AF642">
            <v>0</v>
          </cell>
          <cell r="AG642">
            <v>0</v>
          </cell>
        </row>
        <row r="643">
          <cell r="A643">
            <v>828</v>
          </cell>
          <cell r="B643" t="str">
            <v>PHILGEN</v>
          </cell>
          <cell r="D643" t="str">
            <v>CVC</v>
          </cell>
          <cell r="E643" t="str">
            <v xml:space="preserve"> CTA hall</v>
          </cell>
          <cell r="F643" t="str">
            <v>66.10</v>
          </cell>
          <cell r="G643">
            <v>1</v>
          </cell>
          <cell r="H643">
            <v>2000</v>
          </cell>
          <cell r="I643">
            <v>7</v>
          </cell>
          <cell r="AC643">
            <v>0</v>
          </cell>
          <cell r="AD643">
            <v>0</v>
          </cell>
          <cell r="AE643">
            <v>0</v>
          </cell>
          <cell r="AF643">
            <v>0</v>
          </cell>
          <cell r="AG643">
            <v>0</v>
          </cell>
        </row>
        <row r="644">
          <cell r="A644">
            <v>829</v>
          </cell>
          <cell r="B644" t="str">
            <v>PHILGEN</v>
          </cell>
          <cell r="D644" t="str">
            <v>CVC</v>
          </cell>
          <cell r="E644" t="str">
            <v xml:space="preserve"> Humidificateur</v>
          </cell>
          <cell r="F644" t="str">
            <v>66.10</v>
          </cell>
          <cell r="G644">
            <v>1</v>
          </cell>
          <cell r="H644">
            <v>2000</v>
          </cell>
          <cell r="I644">
            <v>7</v>
          </cell>
          <cell r="W644" t="str">
            <v>E</v>
          </cell>
          <cell r="AC644">
            <v>0</v>
          </cell>
          <cell r="AD644">
            <v>0</v>
          </cell>
          <cell r="AE644">
            <v>0</v>
          </cell>
          <cell r="AF644">
            <v>0</v>
          </cell>
          <cell r="AG644">
            <v>0</v>
          </cell>
        </row>
        <row r="645">
          <cell r="A645">
            <v>830</v>
          </cell>
          <cell r="B645" t="str">
            <v>PHILGEN</v>
          </cell>
          <cell r="D645" t="str">
            <v>CVC</v>
          </cell>
          <cell r="E645" t="str">
            <v xml:space="preserve"> Extracteur fréon sous-station</v>
          </cell>
          <cell r="F645" t="str">
            <v>34.85</v>
          </cell>
          <cell r="G645">
            <v>1</v>
          </cell>
          <cell r="H645">
            <v>1969</v>
          </cell>
          <cell r="I645">
            <v>38</v>
          </cell>
          <cell r="AC645">
            <v>0</v>
          </cell>
          <cell r="AD645">
            <v>0</v>
          </cell>
          <cell r="AE645">
            <v>0</v>
          </cell>
          <cell r="AF645">
            <v>0</v>
          </cell>
          <cell r="AG645">
            <v>0</v>
          </cell>
        </row>
        <row r="646">
          <cell r="A646">
            <v>831</v>
          </cell>
          <cell r="B646" t="str">
            <v>PHILGEN</v>
          </cell>
          <cell r="D646" t="str">
            <v>CVC</v>
          </cell>
          <cell r="E646" t="str">
            <v xml:space="preserve"> CTA conseil</v>
          </cell>
          <cell r="F646" t="str">
            <v>115.00</v>
          </cell>
          <cell r="G646">
            <v>1</v>
          </cell>
          <cell r="H646">
            <v>2000</v>
          </cell>
          <cell r="I646">
            <v>7</v>
          </cell>
          <cell r="AC646">
            <v>0</v>
          </cell>
          <cell r="AD646">
            <v>0</v>
          </cell>
          <cell r="AE646">
            <v>0</v>
          </cell>
          <cell r="AF646">
            <v>0</v>
          </cell>
          <cell r="AG646">
            <v>0</v>
          </cell>
        </row>
        <row r="647">
          <cell r="A647">
            <v>832</v>
          </cell>
          <cell r="B647" t="str">
            <v>PHILGEN</v>
          </cell>
          <cell r="D647" t="str">
            <v>CVC</v>
          </cell>
          <cell r="E647" t="str">
            <v xml:space="preserve"> CTA bureaux</v>
          </cell>
          <cell r="F647" t="str">
            <v>115.00</v>
          </cell>
          <cell r="G647">
            <v>1</v>
          </cell>
          <cell r="H647">
            <v>2000</v>
          </cell>
          <cell r="I647">
            <v>7</v>
          </cell>
          <cell r="AC647">
            <v>0</v>
          </cell>
          <cell r="AD647">
            <v>0</v>
          </cell>
          <cell r="AE647">
            <v>0</v>
          </cell>
          <cell r="AF647">
            <v>0</v>
          </cell>
          <cell r="AG647">
            <v>0</v>
          </cell>
        </row>
        <row r="648">
          <cell r="A648">
            <v>833</v>
          </cell>
          <cell r="B648" t="str">
            <v>PHILGEN</v>
          </cell>
          <cell r="D648" t="str">
            <v>CVC</v>
          </cell>
          <cell r="E648" t="str">
            <v xml:space="preserve"> Humidificateur</v>
          </cell>
          <cell r="F648" t="str">
            <v>115.00</v>
          </cell>
          <cell r="G648">
            <v>3</v>
          </cell>
          <cell r="H648">
            <v>2000</v>
          </cell>
          <cell r="I648">
            <v>7</v>
          </cell>
          <cell r="W648" t="str">
            <v>E</v>
          </cell>
          <cell r="AC648">
            <v>0</v>
          </cell>
          <cell r="AD648">
            <v>0</v>
          </cell>
          <cell r="AE648">
            <v>0</v>
          </cell>
          <cell r="AF648">
            <v>0</v>
          </cell>
          <cell r="AG648">
            <v>0</v>
          </cell>
        </row>
        <row r="649">
          <cell r="A649">
            <v>834</v>
          </cell>
          <cell r="B649" t="str">
            <v>PHILGEN</v>
          </cell>
          <cell r="D649" t="str">
            <v>CVC</v>
          </cell>
          <cell r="E649" t="str">
            <v xml:space="preserve"> Ventilateur de soufflage  (désenfumage)</v>
          </cell>
          <cell r="F649" t="str">
            <v>66.10</v>
          </cell>
          <cell r="G649">
            <v>2</v>
          </cell>
          <cell r="H649">
            <v>2000</v>
          </cell>
          <cell r="I649">
            <v>7</v>
          </cell>
          <cell r="AC649">
            <v>0</v>
          </cell>
          <cell r="AD649">
            <v>0</v>
          </cell>
          <cell r="AE649">
            <v>0</v>
          </cell>
          <cell r="AF649">
            <v>0</v>
          </cell>
          <cell r="AG649">
            <v>0</v>
          </cell>
        </row>
        <row r="650">
          <cell r="A650">
            <v>835</v>
          </cell>
          <cell r="B650" t="str">
            <v>PHILGEN</v>
          </cell>
          <cell r="D650" t="str">
            <v>CVC</v>
          </cell>
          <cell r="E650" t="str">
            <v xml:space="preserve"> Ventilateur de soufflage  (désenfumage)</v>
          </cell>
          <cell r="F650" t="str">
            <v>115.00</v>
          </cell>
          <cell r="G650">
            <v>4</v>
          </cell>
          <cell r="H650">
            <v>2000</v>
          </cell>
          <cell r="I650">
            <v>7</v>
          </cell>
          <cell r="AC650">
            <v>0</v>
          </cell>
          <cell r="AD650">
            <v>0</v>
          </cell>
          <cell r="AE650">
            <v>0</v>
          </cell>
          <cell r="AF650">
            <v>0</v>
          </cell>
          <cell r="AG650">
            <v>0</v>
          </cell>
        </row>
        <row r="651">
          <cell r="A651">
            <v>836</v>
          </cell>
          <cell r="B651" t="str">
            <v>PHILGEN</v>
          </cell>
          <cell r="D651" t="str">
            <v>CVC</v>
          </cell>
          <cell r="E651" t="str">
            <v xml:space="preserve"> Extracteur  (désenfumage)</v>
          </cell>
          <cell r="F651" t="str">
            <v>115.00</v>
          </cell>
          <cell r="G651">
            <v>4</v>
          </cell>
          <cell r="H651">
            <v>2000</v>
          </cell>
          <cell r="I651">
            <v>7</v>
          </cell>
          <cell r="AC651">
            <v>0</v>
          </cell>
          <cell r="AD651">
            <v>0</v>
          </cell>
          <cell r="AE651">
            <v>0</v>
          </cell>
          <cell r="AF651">
            <v>0</v>
          </cell>
          <cell r="AG651">
            <v>0</v>
          </cell>
        </row>
        <row r="652">
          <cell r="A652">
            <v>837</v>
          </cell>
          <cell r="B652" t="str">
            <v>PHILGEN</v>
          </cell>
          <cell r="D652" t="str">
            <v>CVC</v>
          </cell>
          <cell r="E652" t="str">
            <v xml:space="preserve"> Extracteur locaux archives</v>
          </cell>
          <cell r="F652" t="str">
            <v>49.50</v>
          </cell>
          <cell r="G652">
            <v>1</v>
          </cell>
          <cell r="H652">
            <v>2000</v>
          </cell>
          <cell r="I652">
            <v>7</v>
          </cell>
          <cell r="AC652">
            <v>0</v>
          </cell>
          <cell r="AD652">
            <v>0</v>
          </cell>
          <cell r="AE652">
            <v>0</v>
          </cell>
          <cell r="AF652">
            <v>0</v>
          </cell>
          <cell r="AG652">
            <v>0</v>
          </cell>
        </row>
        <row r="653">
          <cell r="A653">
            <v>838</v>
          </cell>
          <cell r="B653" t="str">
            <v>PHILGEN</v>
          </cell>
          <cell r="D653" t="str">
            <v>CVC</v>
          </cell>
          <cell r="E653" t="str">
            <v xml:space="preserve"> Extracteur sanitaires archives</v>
          </cell>
          <cell r="F653" t="str">
            <v>49.50</v>
          </cell>
          <cell r="G653">
            <v>1</v>
          </cell>
          <cell r="H653">
            <v>2000</v>
          </cell>
          <cell r="I653">
            <v>7</v>
          </cell>
          <cell r="AC653">
            <v>0</v>
          </cell>
          <cell r="AD653">
            <v>0</v>
          </cell>
          <cell r="AE653">
            <v>0</v>
          </cell>
          <cell r="AF653">
            <v>0</v>
          </cell>
          <cell r="AG653">
            <v>0</v>
          </cell>
        </row>
        <row r="654">
          <cell r="A654">
            <v>839</v>
          </cell>
          <cell r="B654" t="str">
            <v>PHILGEN</v>
          </cell>
          <cell r="D654" t="str">
            <v>CVC</v>
          </cell>
          <cell r="E654" t="str">
            <v xml:space="preserve"> EXTRACTEUR LOCAL TEHNIQUE niveau 66.10</v>
          </cell>
          <cell r="F654" t="str">
            <v>115.00</v>
          </cell>
          <cell r="G654">
            <v>1</v>
          </cell>
          <cell r="H654">
            <v>2000</v>
          </cell>
          <cell r="I654">
            <v>7</v>
          </cell>
          <cell r="AC654">
            <v>0</v>
          </cell>
          <cell r="AD654">
            <v>0</v>
          </cell>
          <cell r="AE654">
            <v>0</v>
          </cell>
          <cell r="AF654">
            <v>0</v>
          </cell>
          <cell r="AG654">
            <v>0</v>
          </cell>
        </row>
        <row r="655">
          <cell r="A655">
            <v>840</v>
          </cell>
          <cell r="B655" t="str">
            <v>PHILGEN</v>
          </cell>
          <cell r="D655" t="str">
            <v>CVC</v>
          </cell>
          <cell r="E655" t="str">
            <v xml:space="preserve"> Extracteur local reprographie</v>
          </cell>
          <cell r="F655" t="str">
            <v>115.00</v>
          </cell>
          <cell r="G655">
            <v>1</v>
          </cell>
          <cell r="H655">
            <v>2000</v>
          </cell>
          <cell r="I655">
            <v>7</v>
          </cell>
          <cell r="AC655">
            <v>0</v>
          </cell>
          <cell r="AD655">
            <v>0</v>
          </cell>
          <cell r="AE655">
            <v>0</v>
          </cell>
          <cell r="AF655">
            <v>0</v>
          </cell>
          <cell r="AG655">
            <v>0</v>
          </cell>
        </row>
        <row r="656">
          <cell r="A656">
            <v>841</v>
          </cell>
          <cell r="B656" t="str">
            <v>PHILGEN</v>
          </cell>
          <cell r="D656" t="str">
            <v>CVC</v>
          </cell>
          <cell r="E656" t="str">
            <v xml:space="preserve"> Extracteur salles de réunion</v>
          </cell>
          <cell r="F656" t="str">
            <v>115.00</v>
          </cell>
          <cell r="G656">
            <v>1</v>
          </cell>
          <cell r="H656">
            <v>2000</v>
          </cell>
          <cell r="I656">
            <v>7</v>
          </cell>
          <cell r="AC656">
            <v>0</v>
          </cell>
          <cell r="AD656">
            <v>0</v>
          </cell>
          <cell r="AE656">
            <v>0</v>
          </cell>
          <cell r="AF656">
            <v>0</v>
          </cell>
          <cell r="AG656">
            <v>0</v>
          </cell>
        </row>
        <row r="657">
          <cell r="A657">
            <v>842</v>
          </cell>
          <cell r="B657" t="str">
            <v>PHILGEN</v>
          </cell>
          <cell r="D657" t="str">
            <v>CVC</v>
          </cell>
          <cell r="E657" t="str">
            <v xml:space="preserve"> Extracteur local batteries</v>
          </cell>
          <cell r="F657" t="str">
            <v>115.00</v>
          </cell>
          <cell r="G657">
            <v>1</v>
          </cell>
          <cell r="H657">
            <v>2000</v>
          </cell>
          <cell r="I657">
            <v>7</v>
          </cell>
          <cell r="AC657">
            <v>0</v>
          </cell>
          <cell r="AD657">
            <v>0</v>
          </cell>
          <cell r="AE657">
            <v>0</v>
          </cell>
          <cell r="AF657">
            <v>0</v>
          </cell>
          <cell r="AG657">
            <v>0</v>
          </cell>
        </row>
        <row r="658">
          <cell r="A658">
            <v>843</v>
          </cell>
          <cell r="B658" t="str">
            <v>PHILGEN</v>
          </cell>
          <cell r="D658" t="str">
            <v>CVC</v>
          </cell>
          <cell r="E658" t="str">
            <v xml:space="preserve"> Extracteur bureaux</v>
          </cell>
          <cell r="F658" t="str">
            <v>115.00</v>
          </cell>
          <cell r="G658">
            <v>1</v>
          </cell>
          <cell r="H658">
            <v>2000</v>
          </cell>
          <cell r="I658">
            <v>7</v>
          </cell>
          <cell r="AC658">
            <v>0</v>
          </cell>
          <cell r="AD658">
            <v>0</v>
          </cell>
          <cell r="AE658">
            <v>0</v>
          </cell>
          <cell r="AF658">
            <v>0</v>
          </cell>
          <cell r="AG658">
            <v>0</v>
          </cell>
        </row>
        <row r="659">
          <cell r="A659">
            <v>844</v>
          </cell>
          <cell r="B659" t="str">
            <v>PHILGEN</v>
          </cell>
          <cell r="D659" t="str">
            <v>CVC</v>
          </cell>
          <cell r="E659" t="str">
            <v xml:space="preserve"> Extracteur sanitaires bureaux</v>
          </cell>
          <cell r="F659" t="str">
            <v>115.00</v>
          </cell>
          <cell r="G659">
            <v>1</v>
          </cell>
          <cell r="H659">
            <v>2000</v>
          </cell>
          <cell r="I659">
            <v>7</v>
          </cell>
          <cell r="AC659">
            <v>0</v>
          </cell>
          <cell r="AD659">
            <v>0</v>
          </cell>
          <cell r="AE659">
            <v>0</v>
          </cell>
          <cell r="AF659">
            <v>0</v>
          </cell>
          <cell r="AG659">
            <v>0</v>
          </cell>
        </row>
        <row r="660">
          <cell r="A660">
            <v>845</v>
          </cell>
          <cell r="B660" t="str">
            <v>PHILGEN</v>
          </cell>
          <cell r="D660" t="str">
            <v>CVC</v>
          </cell>
          <cell r="E660" t="str">
            <v xml:space="preserve">  Extracteur locaux techniques d'étages</v>
          </cell>
          <cell r="F660" t="str">
            <v>115.00</v>
          </cell>
          <cell r="G660">
            <v>1</v>
          </cell>
          <cell r="H660">
            <v>2000</v>
          </cell>
          <cell r="I660">
            <v>7</v>
          </cell>
          <cell r="AC660">
            <v>0</v>
          </cell>
          <cell r="AD660">
            <v>0</v>
          </cell>
          <cell r="AE660">
            <v>0</v>
          </cell>
          <cell r="AF660">
            <v>0</v>
          </cell>
          <cell r="AG660">
            <v>0</v>
          </cell>
        </row>
        <row r="661">
          <cell r="A661">
            <v>846</v>
          </cell>
          <cell r="B661" t="str">
            <v>PHILGEN</v>
          </cell>
          <cell r="D661" t="str">
            <v>CVC</v>
          </cell>
          <cell r="E661" t="str">
            <v xml:space="preserve"> Extracteur local machinerie ascenseurs</v>
          </cell>
          <cell r="F661" t="str">
            <v>115.00</v>
          </cell>
          <cell r="G661">
            <v>1</v>
          </cell>
          <cell r="H661">
            <v>2000</v>
          </cell>
          <cell r="I661">
            <v>7</v>
          </cell>
          <cell r="AC661">
            <v>0</v>
          </cell>
          <cell r="AD661">
            <v>0</v>
          </cell>
          <cell r="AE661">
            <v>0</v>
          </cell>
          <cell r="AF661">
            <v>0</v>
          </cell>
          <cell r="AG661">
            <v>0</v>
          </cell>
        </row>
        <row r="662">
          <cell r="A662">
            <v>847</v>
          </cell>
          <cell r="B662" t="str">
            <v>PHILGEN</v>
          </cell>
          <cell r="D662" t="str">
            <v>CVC</v>
          </cell>
          <cell r="E662" t="str">
            <v xml:space="preserve"> Armoire de climatisation locaux TGBT</v>
          </cell>
          <cell r="F662" t="str">
            <v>34.85</v>
          </cell>
          <cell r="G662">
            <v>3</v>
          </cell>
          <cell r="H662">
            <v>2000</v>
          </cell>
          <cell r="I662">
            <v>7</v>
          </cell>
          <cell r="AC662">
            <v>0</v>
          </cell>
          <cell r="AD662">
            <v>0</v>
          </cell>
          <cell r="AE662">
            <v>0</v>
          </cell>
          <cell r="AF662">
            <v>0</v>
          </cell>
          <cell r="AG662">
            <v>0</v>
          </cell>
        </row>
        <row r="663">
          <cell r="A663">
            <v>848</v>
          </cell>
          <cell r="B663" t="str">
            <v>PHILGEN</v>
          </cell>
          <cell r="D663" t="str">
            <v>CVC</v>
          </cell>
          <cell r="E663" t="str">
            <v xml:space="preserve"> Ventilo-convecteurs</v>
          </cell>
          <cell r="F663" t="str">
            <v>Ts niv.</v>
          </cell>
          <cell r="G663">
            <v>965</v>
          </cell>
          <cell r="H663">
            <v>2000</v>
          </cell>
          <cell r="I663">
            <v>7</v>
          </cell>
          <cell r="S663">
            <v>25</v>
          </cell>
          <cell r="V663" t="str">
            <v>Remplacement des raccord de VC</v>
          </cell>
          <cell r="W663" t="str">
            <v>E</v>
          </cell>
          <cell r="AC663">
            <v>0</v>
          </cell>
          <cell r="AD663">
            <v>0</v>
          </cell>
          <cell r="AE663">
            <v>0</v>
          </cell>
          <cell r="AF663">
            <v>0</v>
          </cell>
          <cell r="AG663">
            <v>0</v>
          </cell>
        </row>
        <row r="664">
          <cell r="A664">
            <v>849</v>
          </cell>
          <cell r="B664" t="str">
            <v>PHILGEN</v>
          </cell>
          <cell r="D664" t="str">
            <v>CVC</v>
          </cell>
          <cell r="E664" t="str">
            <v xml:space="preserve"> CASSETTES PLAFONNIERES 14ème ETAGE</v>
          </cell>
          <cell r="F664" t="str">
            <v>109.70</v>
          </cell>
          <cell r="G664">
            <v>29</v>
          </cell>
          <cell r="H664">
            <v>2000</v>
          </cell>
          <cell r="I664">
            <v>7</v>
          </cell>
          <cell r="AC664">
            <v>0</v>
          </cell>
          <cell r="AD664">
            <v>0</v>
          </cell>
          <cell r="AE664">
            <v>0</v>
          </cell>
          <cell r="AF664">
            <v>0</v>
          </cell>
          <cell r="AG664">
            <v>0</v>
          </cell>
        </row>
        <row r="665">
          <cell r="A665">
            <v>850</v>
          </cell>
          <cell r="B665" t="str">
            <v>PHILGEN</v>
          </cell>
          <cell r="D665" t="str">
            <v>SOUS-STATION &amp; EAU GLACEE</v>
          </cell>
          <cell r="E665" t="str">
            <v>TOTAL SOUS-STATION &amp; EAU GLACEE</v>
          </cell>
          <cell r="J665">
            <v>17</v>
          </cell>
          <cell r="L665">
            <v>16</v>
          </cell>
          <cell r="N665">
            <v>0</v>
          </cell>
          <cell r="P665">
            <v>25</v>
          </cell>
          <cell r="R665">
            <v>20</v>
          </cell>
          <cell r="T665">
            <v>20</v>
          </cell>
        </row>
        <row r="666">
          <cell r="A666">
            <v>851</v>
          </cell>
          <cell r="B666" t="str">
            <v>PHILGEN</v>
          </cell>
          <cell r="D666" t="str">
            <v>SOUS-STATION &amp; EAU GLACEE</v>
          </cell>
          <cell r="E666" t="str">
            <v>SOUS-STATION &amp; EAU GLACEE</v>
          </cell>
          <cell r="J666">
            <v>0</v>
          </cell>
          <cell r="K666">
            <v>17</v>
          </cell>
          <cell r="L666">
            <v>0</v>
          </cell>
          <cell r="M666">
            <v>16</v>
          </cell>
          <cell r="N666">
            <v>0</v>
          </cell>
          <cell r="O666">
            <v>0</v>
          </cell>
          <cell r="P666">
            <v>0</v>
          </cell>
          <cell r="Q666">
            <v>25</v>
          </cell>
          <cell r="R666">
            <v>0</v>
          </cell>
          <cell r="S666">
            <v>20</v>
          </cell>
          <cell r="T666">
            <v>0</v>
          </cell>
          <cell r="U666">
            <v>20</v>
          </cell>
        </row>
        <row r="667">
          <cell r="A667">
            <v>852</v>
          </cell>
          <cell r="B667" t="str">
            <v>PHILGEN</v>
          </cell>
          <cell r="D667" t="str">
            <v>SOUS-STATION &amp; EAU GLACEE</v>
          </cell>
          <cell r="E667" t="str">
            <v>Groupe frigorifique carrier 30 HXC 175</v>
          </cell>
          <cell r="F667" t="str">
            <v>34.85</v>
          </cell>
          <cell r="G667">
            <v>2</v>
          </cell>
          <cell r="H667">
            <v>2000</v>
          </cell>
          <cell r="I667">
            <v>7</v>
          </cell>
          <cell r="K667">
            <v>8</v>
          </cell>
          <cell r="S667">
            <v>8</v>
          </cell>
          <cell r="U667">
            <v>8</v>
          </cell>
          <cell r="V667" t="str">
            <v>Révision, remplacement de matériel, complément de liquide frigorigène et vidange</v>
          </cell>
          <cell r="AC667">
            <v>0</v>
          </cell>
          <cell r="AD667">
            <v>0</v>
          </cell>
          <cell r="AE667">
            <v>0</v>
          </cell>
          <cell r="AF667">
            <v>0</v>
          </cell>
          <cell r="AG667">
            <v>0</v>
          </cell>
        </row>
        <row r="668">
          <cell r="A668">
            <v>853</v>
          </cell>
          <cell r="B668" t="str">
            <v>PHILGEN</v>
          </cell>
          <cell r="D668" t="str">
            <v>SOUS-STATION &amp; EAU GLACEE</v>
          </cell>
          <cell r="E668" t="str">
            <v xml:space="preserve"> Pompe double eau condenseur</v>
          </cell>
          <cell r="F668" t="str">
            <v>34.85</v>
          </cell>
          <cell r="G668">
            <v>2</v>
          </cell>
          <cell r="H668">
            <v>2000</v>
          </cell>
          <cell r="I668">
            <v>7</v>
          </cell>
          <cell r="AC668">
            <v>0</v>
          </cell>
          <cell r="AD668">
            <v>0</v>
          </cell>
          <cell r="AE668">
            <v>0</v>
          </cell>
          <cell r="AF668">
            <v>0</v>
          </cell>
          <cell r="AG668">
            <v>0</v>
          </cell>
        </row>
        <row r="669">
          <cell r="A669">
            <v>854</v>
          </cell>
          <cell r="B669" t="str">
            <v>PHILGEN</v>
          </cell>
          <cell r="D669" t="str">
            <v>SOUS-STATION &amp; EAU GLACEE</v>
          </cell>
          <cell r="E669" t="str">
            <v xml:space="preserve"> Pompe double eau glacée</v>
          </cell>
          <cell r="F669" t="str">
            <v>34.85</v>
          </cell>
          <cell r="G669">
            <v>3</v>
          </cell>
          <cell r="H669">
            <v>2000</v>
          </cell>
          <cell r="I669">
            <v>7</v>
          </cell>
          <cell r="AC669">
            <v>0</v>
          </cell>
          <cell r="AD669">
            <v>0</v>
          </cell>
          <cell r="AE669">
            <v>0</v>
          </cell>
          <cell r="AF669">
            <v>0</v>
          </cell>
          <cell r="AG669">
            <v>0</v>
          </cell>
        </row>
        <row r="670">
          <cell r="A670">
            <v>855</v>
          </cell>
          <cell r="B670" t="str">
            <v>PHILGEN</v>
          </cell>
          <cell r="D670" t="str">
            <v>SOUS-STATION &amp; EAU GLACEE</v>
          </cell>
          <cell r="E670" t="str">
            <v xml:space="preserve"> Bâche de stockage eau glacée 4.000 l</v>
          </cell>
          <cell r="F670" t="str">
            <v>34.85</v>
          </cell>
          <cell r="G670">
            <v>1</v>
          </cell>
          <cell r="H670">
            <v>2000</v>
          </cell>
          <cell r="I670">
            <v>7</v>
          </cell>
          <cell r="AC670">
            <v>0</v>
          </cell>
          <cell r="AD670">
            <v>0</v>
          </cell>
          <cell r="AE670">
            <v>0</v>
          </cell>
          <cell r="AF670">
            <v>0</v>
          </cell>
          <cell r="AG670">
            <v>0</v>
          </cell>
        </row>
        <row r="671">
          <cell r="A671">
            <v>856</v>
          </cell>
          <cell r="B671" t="str">
            <v>PHILGEN</v>
          </cell>
          <cell r="D671" t="str">
            <v>SOUS-STATION &amp; EAU GLACEE</v>
          </cell>
          <cell r="E671" t="str">
            <v xml:space="preserve"> Réseau eau glacée</v>
          </cell>
          <cell r="F671" t="str">
            <v>34.85</v>
          </cell>
          <cell r="G671">
            <v>1</v>
          </cell>
          <cell r="H671">
            <v>2000</v>
          </cell>
          <cell r="I671">
            <v>7</v>
          </cell>
          <cell r="K671">
            <v>9</v>
          </cell>
          <cell r="V671" t="str">
            <v>Mise en place d'un pot à boues</v>
          </cell>
          <cell r="AC671">
            <v>0</v>
          </cell>
          <cell r="AD671">
            <v>0</v>
          </cell>
          <cell r="AE671">
            <v>0</v>
          </cell>
          <cell r="AF671">
            <v>0</v>
          </cell>
          <cell r="AG671">
            <v>0</v>
          </cell>
        </row>
        <row r="672">
          <cell r="A672">
            <v>857</v>
          </cell>
          <cell r="B672" t="str">
            <v>PHILGEN</v>
          </cell>
          <cell r="D672" t="str">
            <v>SOUS-STATION &amp; EAU GLACEE</v>
          </cell>
          <cell r="E672" t="str">
            <v xml:space="preserve"> Groupe de maintien de pression eau glacée</v>
          </cell>
          <cell r="F672" t="str">
            <v>34.85</v>
          </cell>
          <cell r="G672">
            <v>1</v>
          </cell>
          <cell r="H672">
            <v>2000</v>
          </cell>
          <cell r="I672">
            <v>7</v>
          </cell>
          <cell r="AC672">
            <v>0</v>
          </cell>
          <cell r="AD672">
            <v>0</v>
          </cell>
          <cell r="AE672">
            <v>0</v>
          </cell>
          <cell r="AF672">
            <v>0</v>
          </cell>
          <cell r="AG672">
            <v>0</v>
          </cell>
        </row>
        <row r="673">
          <cell r="A673">
            <v>858</v>
          </cell>
          <cell r="B673" t="str">
            <v>PHILGEN</v>
          </cell>
          <cell r="D673" t="str">
            <v>SOUS-STATION &amp; EAU GLACEE</v>
          </cell>
          <cell r="E673" t="str">
            <v xml:space="preserve"> Groupe de traitement eau glacée</v>
          </cell>
          <cell r="F673" t="str">
            <v>34.85</v>
          </cell>
          <cell r="G673">
            <v>1</v>
          </cell>
          <cell r="H673">
            <v>2000</v>
          </cell>
          <cell r="I673">
            <v>7</v>
          </cell>
          <cell r="AC673">
            <v>0</v>
          </cell>
          <cell r="AD673">
            <v>0</v>
          </cell>
          <cell r="AE673">
            <v>0</v>
          </cell>
          <cell r="AF673">
            <v>0</v>
          </cell>
          <cell r="AG673">
            <v>0</v>
          </cell>
        </row>
        <row r="674">
          <cell r="A674">
            <v>859</v>
          </cell>
          <cell r="B674" t="str">
            <v>PHILGEN</v>
          </cell>
          <cell r="D674" t="str">
            <v>SOUS-STATION &amp; EAU GLACEE</v>
          </cell>
          <cell r="E674" t="str">
            <v xml:space="preserve"> Réseau eau condenseur</v>
          </cell>
          <cell r="F674" t="str">
            <v>34.85</v>
          </cell>
          <cell r="G674">
            <v>1</v>
          </cell>
          <cell r="H674">
            <v>2000</v>
          </cell>
          <cell r="I674">
            <v>7</v>
          </cell>
          <cell r="S674">
            <v>12</v>
          </cell>
          <cell r="U674">
            <v>12</v>
          </cell>
          <cell r="V674" t="str">
            <v>Révision des condenseurs</v>
          </cell>
          <cell r="W674" t="str">
            <v>E</v>
          </cell>
          <cell r="AC674">
            <v>0</v>
          </cell>
          <cell r="AD674">
            <v>0</v>
          </cell>
          <cell r="AE674">
            <v>0</v>
          </cell>
          <cell r="AF674">
            <v>0</v>
          </cell>
          <cell r="AG674">
            <v>0</v>
          </cell>
        </row>
        <row r="675">
          <cell r="A675">
            <v>860</v>
          </cell>
          <cell r="B675" t="str">
            <v>PHILGEN</v>
          </cell>
          <cell r="D675" t="str">
            <v>SOUS-STATION &amp; EAU GLACEE</v>
          </cell>
          <cell r="E675" t="str">
            <v xml:space="preserve"> Pompe doseuse</v>
          </cell>
          <cell r="F675" t="str">
            <v>34.85</v>
          </cell>
          <cell r="G675">
            <v>2</v>
          </cell>
          <cell r="H675">
            <v>2000</v>
          </cell>
          <cell r="I675">
            <v>7</v>
          </cell>
          <cell r="W675" t="str">
            <v>E</v>
          </cell>
          <cell r="AC675">
            <v>0</v>
          </cell>
          <cell r="AD675">
            <v>0</v>
          </cell>
          <cell r="AE675">
            <v>0</v>
          </cell>
          <cell r="AF675">
            <v>0</v>
          </cell>
          <cell r="AG675">
            <v>0</v>
          </cell>
        </row>
        <row r="676">
          <cell r="A676">
            <v>861</v>
          </cell>
          <cell r="B676" t="str">
            <v>PHILGEN</v>
          </cell>
          <cell r="D676" t="str">
            <v>SOUS-STATION &amp; EAU GLACEE</v>
          </cell>
          <cell r="E676" t="str">
            <v xml:space="preserve"> Echangeur tubulaire ECS 150 kW</v>
          </cell>
          <cell r="F676" t="str">
            <v>34.85</v>
          </cell>
          <cell r="G676">
            <v>2</v>
          </cell>
          <cell r="H676">
            <v>2000</v>
          </cell>
          <cell r="I676">
            <v>7</v>
          </cell>
          <cell r="AC676">
            <v>0</v>
          </cell>
          <cell r="AD676">
            <v>0</v>
          </cell>
          <cell r="AE676">
            <v>0</v>
          </cell>
          <cell r="AF676">
            <v>0</v>
          </cell>
          <cell r="AG676">
            <v>0</v>
          </cell>
        </row>
        <row r="677">
          <cell r="A677">
            <v>862</v>
          </cell>
          <cell r="B677" t="str">
            <v>PHILGEN</v>
          </cell>
          <cell r="D677" t="str">
            <v>SOUS-STATION &amp; EAU GLACEE</v>
          </cell>
          <cell r="E677" t="str">
            <v xml:space="preserve"> Circulateur double primaire ECS</v>
          </cell>
          <cell r="F677" t="str">
            <v>34.85</v>
          </cell>
          <cell r="G677">
            <v>1</v>
          </cell>
          <cell r="H677">
            <v>2000</v>
          </cell>
          <cell r="I677">
            <v>7</v>
          </cell>
          <cell r="AC677">
            <v>0</v>
          </cell>
          <cell r="AD677">
            <v>0</v>
          </cell>
          <cell r="AE677">
            <v>0</v>
          </cell>
          <cell r="AF677">
            <v>0</v>
          </cell>
          <cell r="AG677">
            <v>0</v>
          </cell>
        </row>
        <row r="678">
          <cell r="A678">
            <v>863</v>
          </cell>
          <cell r="B678" t="str">
            <v>PHILGEN</v>
          </cell>
          <cell r="D678" t="str">
            <v>SOUS-STATION &amp; EAU GLACEE</v>
          </cell>
          <cell r="E678" t="str">
            <v xml:space="preserve"> Circulateur double secondaire ECS</v>
          </cell>
          <cell r="F678" t="str">
            <v>34.85</v>
          </cell>
          <cell r="G678">
            <v>1</v>
          </cell>
          <cell r="H678">
            <v>2000</v>
          </cell>
          <cell r="I678">
            <v>7</v>
          </cell>
          <cell r="AC678">
            <v>0</v>
          </cell>
          <cell r="AD678">
            <v>0</v>
          </cell>
          <cell r="AE678">
            <v>0</v>
          </cell>
          <cell r="AF678">
            <v>0</v>
          </cell>
          <cell r="AG678">
            <v>0</v>
          </cell>
        </row>
        <row r="679">
          <cell r="A679">
            <v>864</v>
          </cell>
          <cell r="B679" t="str">
            <v>PHILGEN</v>
          </cell>
          <cell r="D679" t="str">
            <v>SOUS-STATION &amp; EAU GLACEE</v>
          </cell>
          <cell r="E679" t="str">
            <v xml:space="preserve"> Circulateur double de bouclage ECS</v>
          </cell>
          <cell r="F679" t="str">
            <v>34.85</v>
          </cell>
          <cell r="G679">
            <v>1</v>
          </cell>
          <cell r="H679">
            <v>2000</v>
          </cell>
          <cell r="I679">
            <v>7</v>
          </cell>
          <cell r="AC679">
            <v>0</v>
          </cell>
          <cell r="AD679">
            <v>0</v>
          </cell>
          <cell r="AE679">
            <v>0</v>
          </cell>
          <cell r="AF679">
            <v>0</v>
          </cell>
          <cell r="AG679">
            <v>0</v>
          </cell>
        </row>
        <row r="680">
          <cell r="A680">
            <v>865</v>
          </cell>
          <cell r="B680" t="str">
            <v>PHILGEN</v>
          </cell>
          <cell r="D680" t="str">
            <v>SOUS-STATION &amp; EAU GLACEE</v>
          </cell>
          <cell r="E680" t="str">
            <v xml:space="preserve"> Ballon ECS 3.000 l</v>
          </cell>
          <cell r="F680" t="str">
            <v>34.85</v>
          </cell>
          <cell r="G680">
            <v>2</v>
          </cell>
          <cell r="H680">
            <v>1968</v>
          </cell>
          <cell r="I680">
            <v>39</v>
          </cell>
          <cell r="Q680">
            <v>25</v>
          </cell>
          <cell r="V680" t="str">
            <v>Remplacement des ballons par 2 de 1000l pour limiter le risque légionnelle</v>
          </cell>
          <cell r="Y680" t="str">
            <v>I</v>
          </cell>
          <cell r="AC680">
            <v>0</v>
          </cell>
          <cell r="AD680">
            <v>0</v>
          </cell>
          <cell r="AE680">
            <v>0</v>
          </cell>
          <cell r="AF680">
            <v>0</v>
          </cell>
          <cell r="AG680">
            <v>0</v>
          </cell>
        </row>
        <row r="681">
          <cell r="A681">
            <v>866</v>
          </cell>
          <cell r="B681" t="str">
            <v>PHILGEN</v>
          </cell>
          <cell r="D681" t="str">
            <v>SOUS-STATION &amp; EAU GLACEE</v>
          </cell>
          <cell r="E681" t="str">
            <v xml:space="preserve"> Circulateur double réseau chaud</v>
          </cell>
          <cell r="F681" t="str">
            <v>34.85</v>
          </cell>
          <cell r="G681">
            <v>1</v>
          </cell>
          <cell r="H681">
            <v>2000</v>
          </cell>
          <cell r="I681">
            <v>7</v>
          </cell>
          <cell r="AC681">
            <v>0</v>
          </cell>
          <cell r="AD681">
            <v>0</v>
          </cell>
          <cell r="AE681">
            <v>0</v>
          </cell>
          <cell r="AF681">
            <v>0</v>
          </cell>
          <cell r="AG681">
            <v>0</v>
          </cell>
        </row>
        <row r="682">
          <cell r="A682">
            <v>867</v>
          </cell>
          <cell r="B682" t="str">
            <v>PHILGEN</v>
          </cell>
          <cell r="D682" t="str">
            <v>SOUS-STATION &amp; EAU GLACEE</v>
          </cell>
          <cell r="E682" t="str">
            <v xml:space="preserve"> Armoire électrique force</v>
          </cell>
          <cell r="F682" t="str">
            <v>34.85</v>
          </cell>
          <cell r="G682">
            <v>1</v>
          </cell>
          <cell r="H682">
            <v>2000</v>
          </cell>
          <cell r="I682">
            <v>7</v>
          </cell>
          <cell r="AC682">
            <v>0</v>
          </cell>
          <cell r="AD682">
            <v>0</v>
          </cell>
          <cell r="AE682">
            <v>0</v>
          </cell>
          <cell r="AF682">
            <v>0</v>
          </cell>
          <cell r="AG682">
            <v>0</v>
          </cell>
        </row>
        <row r="683">
          <cell r="A683">
            <v>868</v>
          </cell>
          <cell r="B683" t="str">
            <v>PHILGEN</v>
          </cell>
          <cell r="D683" t="str">
            <v>SOUS-STATION &amp; EAU GLACEE</v>
          </cell>
          <cell r="E683" t="str">
            <v xml:space="preserve"> Réseau eau chaude chauffage</v>
          </cell>
          <cell r="F683" t="str">
            <v>34.85</v>
          </cell>
          <cell r="G683">
            <v>2</v>
          </cell>
          <cell r="H683">
            <v>2000</v>
          </cell>
          <cell r="I683">
            <v>7</v>
          </cell>
          <cell r="AC683">
            <v>0</v>
          </cell>
          <cell r="AD683">
            <v>0</v>
          </cell>
          <cell r="AE683">
            <v>0</v>
          </cell>
          <cell r="AF683">
            <v>0</v>
          </cell>
          <cell r="AG683">
            <v>0</v>
          </cell>
        </row>
        <row r="684">
          <cell r="A684">
            <v>869</v>
          </cell>
          <cell r="B684" t="str">
            <v>PHILGEN</v>
          </cell>
          <cell r="D684" t="str">
            <v>SOUS-STATION &amp; EAU GLACEE</v>
          </cell>
          <cell r="E684" t="str">
            <v xml:space="preserve"> Local technique</v>
          </cell>
          <cell r="F684" t="str">
            <v>34.85</v>
          </cell>
          <cell r="G684">
            <v>1</v>
          </cell>
          <cell r="H684">
            <v>2000</v>
          </cell>
          <cell r="I684">
            <v>7</v>
          </cell>
          <cell r="M684">
            <v>16</v>
          </cell>
          <cell r="V684" t="str">
            <v>Remplacement du faux plancher</v>
          </cell>
          <cell r="W684" t="str">
            <v>E</v>
          </cell>
          <cell r="AC684">
            <v>0</v>
          </cell>
          <cell r="AD684">
            <v>0</v>
          </cell>
          <cell r="AE684">
            <v>0</v>
          </cell>
          <cell r="AF684">
            <v>0</v>
          </cell>
          <cell r="AG684">
            <v>0</v>
          </cell>
        </row>
        <row r="685">
          <cell r="A685">
            <v>870</v>
          </cell>
          <cell r="B685" t="str">
            <v>PHILGEN</v>
          </cell>
          <cell r="D685" t="str">
            <v>ELECTRICITE</v>
          </cell>
          <cell r="E685" t="str">
            <v>TOTAL ELECTRICITE</v>
          </cell>
          <cell r="J685">
            <v>0</v>
          </cell>
          <cell r="L685">
            <v>0</v>
          </cell>
          <cell r="N685">
            <v>0</v>
          </cell>
          <cell r="P685">
            <v>0</v>
          </cell>
          <cell r="R685">
            <v>0</v>
          </cell>
          <cell r="T685">
            <v>0</v>
          </cell>
        </row>
        <row r="686">
          <cell r="A686">
            <v>871</v>
          </cell>
          <cell r="B686" t="str">
            <v>PHILGEN</v>
          </cell>
          <cell r="D686" t="str">
            <v>ELECTRICITE</v>
          </cell>
          <cell r="E686" t="str">
            <v>ELECTRICITE</v>
          </cell>
          <cell r="J686">
            <v>0</v>
          </cell>
          <cell r="K686">
            <v>0</v>
          </cell>
          <cell r="L686">
            <v>0</v>
          </cell>
          <cell r="M686">
            <v>0</v>
          </cell>
          <cell r="N686">
            <v>0</v>
          </cell>
          <cell r="O686">
            <v>0</v>
          </cell>
          <cell r="P686">
            <v>0</v>
          </cell>
          <cell r="Q686">
            <v>0</v>
          </cell>
          <cell r="R686">
            <v>0</v>
          </cell>
          <cell r="S686">
            <v>0</v>
          </cell>
          <cell r="T686">
            <v>0</v>
          </cell>
          <cell r="U686">
            <v>0</v>
          </cell>
        </row>
        <row r="687">
          <cell r="A687">
            <v>872</v>
          </cell>
          <cell r="B687" t="str">
            <v>PHILGEN</v>
          </cell>
          <cell r="D687" t="str">
            <v>ELECTRICITE</v>
          </cell>
          <cell r="E687" t="str">
            <v>Coffret étage</v>
          </cell>
          <cell r="G687">
            <v>15</v>
          </cell>
          <cell r="H687">
            <v>1999</v>
          </cell>
          <cell r="I687">
            <v>8</v>
          </cell>
          <cell r="AC687">
            <v>0</v>
          </cell>
          <cell r="AD687">
            <v>0</v>
          </cell>
          <cell r="AE687">
            <v>0</v>
          </cell>
          <cell r="AF687">
            <v>0</v>
          </cell>
          <cell r="AG687">
            <v>0</v>
          </cell>
        </row>
        <row r="688">
          <cell r="A688">
            <v>873</v>
          </cell>
          <cell r="B688" t="str">
            <v>PHILGEN</v>
          </cell>
          <cell r="D688" t="str">
            <v>ELECTRICITE</v>
          </cell>
          <cell r="E688" t="str">
            <v>Eclairage points lumineux</v>
          </cell>
          <cell r="G688">
            <v>426</v>
          </cell>
          <cell r="H688">
            <v>1999</v>
          </cell>
          <cell r="I688">
            <v>8</v>
          </cell>
          <cell r="AC688">
            <v>0</v>
          </cell>
          <cell r="AD688">
            <v>0</v>
          </cell>
          <cell r="AE688">
            <v>0</v>
          </cell>
          <cell r="AF688">
            <v>0</v>
          </cell>
          <cell r="AG688">
            <v>0</v>
          </cell>
        </row>
        <row r="689">
          <cell r="A689">
            <v>874</v>
          </cell>
          <cell r="B689" t="str">
            <v>PHILGEN</v>
          </cell>
          <cell r="D689" t="str">
            <v>POSTE HT/BT</v>
          </cell>
          <cell r="E689" t="str">
            <v>TOTAL POSTE HT/BT</v>
          </cell>
          <cell r="J689">
            <v>10</v>
          </cell>
          <cell r="L689">
            <v>0</v>
          </cell>
          <cell r="N689">
            <v>0</v>
          </cell>
          <cell r="P689">
            <v>0</v>
          </cell>
          <cell r="R689">
            <v>10</v>
          </cell>
          <cell r="T689">
            <v>10</v>
          </cell>
        </row>
        <row r="690">
          <cell r="A690">
            <v>875</v>
          </cell>
          <cell r="B690" t="str">
            <v>PHILGEN</v>
          </cell>
          <cell r="D690" t="str">
            <v>POSTE HT/BT</v>
          </cell>
          <cell r="E690" t="str">
            <v>POSTE HT/BT</v>
          </cell>
          <cell r="J690">
            <v>0</v>
          </cell>
          <cell r="K690">
            <v>10</v>
          </cell>
          <cell r="L690">
            <v>0</v>
          </cell>
          <cell r="M690">
            <v>0</v>
          </cell>
          <cell r="N690">
            <v>0</v>
          </cell>
          <cell r="O690">
            <v>0</v>
          </cell>
          <cell r="P690">
            <v>0</v>
          </cell>
          <cell r="Q690">
            <v>0</v>
          </cell>
          <cell r="R690">
            <v>0</v>
          </cell>
          <cell r="S690">
            <v>10</v>
          </cell>
          <cell r="T690">
            <v>0</v>
          </cell>
          <cell r="U690">
            <v>10</v>
          </cell>
        </row>
        <row r="691">
          <cell r="A691">
            <v>876</v>
          </cell>
          <cell r="B691" t="str">
            <v>PHILGEN</v>
          </cell>
          <cell r="D691" t="str">
            <v>POSTE HT/BT</v>
          </cell>
          <cell r="E691" t="str">
            <v xml:space="preserve"> POSTE DE LIVRAISON 20 kV</v>
          </cell>
          <cell r="F691" t="str">
            <v>34.85</v>
          </cell>
          <cell r="G691">
            <v>1</v>
          </cell>
          <cell r="H691">
            <v>2000</v>
          </cell>
          <cell r="I691">
            <v>7</v>
          </cell>
          <cell r="Z691" t="str">
            <v>E</v>
          </cell>
          <cell r="AC691">
            <v>0</v>
          </cell>
          <cell r="AD691">
            <v>0</v>
          </cell>
          <cell r="AE691">
            <v>0</v>
          </cell>
          <cell r="AF691">
            <v>0</v>
          </cell>
          <cell r="AG691">
            <v>0</v>
          </cell>
        </row>
        <row r="692">
          <cell r="A692">
            <v>877</v>
          </cell>
          <cell r="B692" t="str">
            <v>PHILGEN</v>
          </cell>
          <cell r="D692" t="str">
            <v>POSTE HT/BT</v>
          </cell>
          <cell r="E692" t="str">
            <v xml:space="preserve"> Transformateur réseau normal 1250 kVA</v>
          </cell>
          <cell r="F692" t="str">
            <v>34.85</v>
          </cell>
          <cell r="G692">
            <v>2</v>
          </cell>
          <cell r="H692">
            <v>2000</v>
          </cell>
          <cell r="I692">
            <v>7</v>
          </cell>
          <cell r="AC692">
            <v>0</v>
          </cell>
          <cell r="AD692">
            <v>0</v>
          </cell>
          <cell r="AE692">
            <v>0</v>
          </cell>
          <cell r="AF692">
            <v>0</v>
          </cell>
          <cell r="AG692">
            <v>0</v>
          </cell>
        </row>
        <row r="693">
          <cell r="A693">
            <v>878</v>
          </cell>
          <cell r="B693" t="str">
            <v>PHILGEN</v>
          </cell>
          <cell r="D693" t="str">
            <v>POSTE HT/BT</v>
          </cell>
          <cell r="E693" t="str">
            <v xml:space="preserve"> Transformateur réseau sécurité 630 kVA</v>
          </cell>
          <cell r="F693" t="str">
            <v>34.85</v>
          </cell>
          <cell r="G693">
            <v>2</v>
          </cell>
          <cell r="H693">
            <v>2000</v>
          </cell>
          <cell r="I693">
            <v>7</v>
          </cell>
          <cell r="AC693">
            <v>0</v>
          </cell>
          <cell r="AD693">
            <v>0</v>
          </cell>
          <cell r="AE693">
            <v>0</v>
          </cell>
          <cell r="AF693">
            <v>0</v>
          </cell>
          <cell r="AG693">
            <v>0</v>
          </cell>
        </row>
        <row r="694">
          <cell r="A694">
            <v>879</v>
          </cell>
          <cell r="B694" t="str">
            <v>PHILGEN</v>
          </cell>
          <cell r="D694" t="str">
            <v>POSTE HT/BT</v>
          </cell>
          <cell r="E694" t="str">
            <v xml:space="preserve"> TGBT normal</v>
          </cell>
          <cell r="F694" t="str">
            <v>34.85</v>
          </cell>
          <cell r="G694">
            <v>1</v>
          </cell>
          <cell r="H694">
            <v>2000</v>
          </cell>
          <cell r="I694">
            <v>7</v>
          </cell>
          <cell r="K694">
            <v>10</v>
          </cell>
          <cell r="S694">
            <v>10</v>
          </cell>
          <cell r="U694">
            <v>10</v>
          </cell>
          <cell r="V694" t="str">
            <v>Révision des Cellules Normal / Remplacement</v>
          </cell>
          <cell r="X694" t="str">
            <v>E</v>
          </cell>
          <cell r="AC694">
            <v>0</v>
          </cell>
          <cell r="AD694">
            <v>0</v>
          </cell>
          <cell r="AE694">
            <v>0</v>
          </cell>
          <cell r="AF694">
            <v>0</v>
          </cell>
          <cell r="AG694">
            <v>0</v>
          </cell>
        </row>
        <row r="695">
          <cell r="A695">
            <v>880</v>
          </cell>
          <cell r="B695" t="str">
            <v>PHILGEN</v>
          </cell>
          <cell r="D695" t="str">
            <v>POSTE HT/BT</v>
          </cell>
          <cell r="E695" t="str">
            <v xml:space="preserve"> TGBT sécurité</v>
          </cell>
          <cell r="F695" t="str">
            <v>34.85</v>
          </cell>
          <cell r="G695">
            <v>2</v>
          </cell>
          <cell r="H695">
            <v>2000</v>
          </cell>
          <cell r="I695">
            <v>7</v>
          </cell>
          <cell r="AC695">
            <v>0</v>
          </cell>
          <cell r="AD695">
            <v>0</v>
          </cell>
          <cell r="AE695">
            <v>0</v>
          </cell>
          <cell r="AF695">
            <v>0</v>
          </cell>
          <cell r="AG695">
            <v>0</v>
          </cell>
        </row>
        <row r="696">
          <cell r="A696">
            <v>881</v>
          </cell>
          <cell r="B696" t="str">
            <v>PHILGEN</v>
          </cell>
          <cell r="D696" t="str">
            <v>POSTE HT/BT</v>
          </cell>
          <cell r="E696" t="str">
            <v xml:space="preserve">  Onduleur TGBT sécurité s1 et s2.</v>
          </cell>
          <cell r="F696" t="str">
            <v>34.85</v>
          </cell>
          <cell r="G696">
            <v>1</v>
          </cell>
          <cell r="H696">
            <v>2000</v>
          </cell>
          <cell r="I696">
            <v>7</v>
          </cell>
          <cell r="W696" t="str">
            <v>E</v>
          </cell>
          <cell r="AC696">
            <v>0</v>
          </cell>
          <cell r="AD696">
            <v>0</v>
          </cell>
          <cell r="AE696">
            <v>0</v>
          </cell>
          <cell r="AF696">
            <v>0</v>
          </cell>
          <cell r="AG696">
            <v>0</v>
          </cell>
        </row>
        <row r="697">
          <cell r="A697">
            <v>882</v>
          </cell>
          <cell r="B697" t="str">
            <v>PHILGEN</v>
          </cell>
          <cell r="D697" t="str">
            <v>POSTE HT/BT</v>
          </cell>
          <cell r="E697" t="str">
            <v xml:space="preserve"> Local HT/BT</v>
          </cell>
          <cell r="F697" t="str">
            <v>34.85</v>
          </cell>
          <cell r="G697">
            <v>1</v>
          </cell>
          <cell r="H697">
            <v>1968</v>
          </cell>
          <cell r="I697">
            <v>39</v>
          </cell>
          <cell r="Y697" t="str">
            <v>E</v>
          </cell>
          <cell r="AC697">
            <v>0</v>
          </cell>
          <cell r="AD697">
            <v>0</v>
          </cell>
          <cell r="AE697">
            <v>0</v>
          </cell>
          <cell r="AF697">
            <v>0</v>
          </cell>
          <cell r="AG697">
            <v>0</v>
          </cell>
        </row>
        <row r="698">
          <cell r="A698">
            <v>883</v>
          </cell>
          <cell r="B698" t="str">
            <v>PHILGEN</v>
          </cell>
          <cell r="D698" t="str">
            <v>GTC/GMAO</v>
          </cell>
          <cell r="E698" t="str">
            <v>TOTAL GTC/GMAO</v>
          </cell>
          <cell r="J698">
            <v>0</v>
          </cell>
          <cell r="L698">
            <v>200</v>
          </cell>
          <cell r="N698">
            <v>200</v>
          </cell>
          <cell r="P698">
            <v>0</v>
          </cell>
          <cell r="R698">
            <v>0</v>
          </cell>
          <cell r="T698">
            <v>0</v>
          </cell>
        </row>
        <row r="699">
          <cell r="A699">
            <v>884</v>
          </cell>
          <cell r="B699" t="str">
            <v>PHILGEN</v>
          </cell>
          <cell r="D699" t="str">
            <v>GTC/GMAO</v>
          </cell>
          <cell r="E699" t="str">
            <v>GTC/GMAO</v>
          </cell>
          <cell r="J699">
            <v>0</v>
          </cell>
          <cell r="K699">
            <v>0</v>
          </cell>
          <cell r="L699">
            <v>200</v>
          </cell>
          <cell r="M699">
            <v>0</v>
          </cell>
          <cell r="N699">
            <v>200</v>
          </cell>
          <cell r="O699">
            <v>0</v>
          </cell>
          <cell r="P699">
            <v>0</v>
          </cell>
          <cell r="Q699">
            <v>0</v>
          </cell>
          <cell r="R699">
            <v>0</v>
          </cell>
          <cell r="S699">
            <v>0</v>
          </cell>
          <cell r="T699">
            <v>0</v>
          </cell>
          <cell r="U699">
            <v>0</v>
          </cell>
        </row>
        <row r="700">
          <cell r="A700">
            <v>885</v>
          </cell>
          <cell r="B700" t="str">
            <v>PHILGEN</v>
          </cell>
          <cell r="D700" t="str">
            <v>GTC/GMAO</v>
          </cell>
          <cell r="E700" t="str">
            <v xml:space="preserve">  Coffrets étage</v>
          </cell>
          <cell r="F700" t="str">
            <v>Ts. Niv.</v>
          </cell>
          <cell r="G700">
            <v>15</v>
          </cell>
          <cell r="H700">
            <v>2000</v>
          </cell>
          <cell r="I700">
            <v>7</v>
          </cell>
          <cell r="AC700">
            <v>0</v>
          </cell>
          <cell r="AD700">
            <v>0</v>
          </cell>
          <cell r="AE700">
            <v>0</v>
          </cell>
          <cell r="AF700">
            <v>0</v>
          </cell>
          <cell r="AG700">
            <v>0</v>
          </cell>
        </row>
        <row r="701">
          <cell r="A701">
            <v>886</v>
          </cell>
          <cell r="B701" t="str">
            <v>PHILGEN</v>
          </cell>
          <cell r="D701" t="str">
            <v>GTC/GMAO</v>
          </cell>
          <cell r="E701" t="str">
            <v xml:space="preserve">  Armoire GTC</v>
          </cell>
          <cell r="F701" t="str">
            <v>Ts. Niv.</v>
          </cell>
          <cell r="G701">
            <v>6</v>
          </cell>
          <cell r="H701">
            <v>1999</v>
          </cell>
          <cell r="I701">
            <v>8</v>
          </cell>
          <cell r="L701">
            <v>200</v>
          </cell>
          <cell r="N701">
            <v>200</v>
          </cell>
          <cell r="V701" t="str">
            <v>Mise à jour système de GTC</v>
          </cell>
          <cell r="AC701" t="e">
            <v>#NAME?</v>
          </cell>
          <cell r="AD701" t="e">
            <v>#NAME?</v>
          </cell>
          <cell r="AE701">
            <v>0</v>
          </cell>
          <cell r="AF701">
            <v>0</v>
          </cell>
          <cell r="AG701">
            <v>0</v>
          </cell>
        </row>
        <row r="702">
          <cell r="A702">
            <v>887</v>
          </cell>
          <cell r="B702" t="str">
            <v>PHILGEN</v>
          </cell>
          <cell r="D702" t="str">
            <v>RESEAU D'EAU</v>
          </cell>
          <cell r="E702" t="str">
            <v>TOTAL RESEAU D'EAU</v>
          </cell>
          <cell r="J702">
            <v>0</v>
          </cell>
          <cell r="L702">
            <v>24</v>
          </cell>
          <cell r="N702">
            <v>16</v>
          </cell>
          <cell r="P702">
            <v>0</v>
          </cell>
          <cell r="R702">
            <v>0</v>
          </cell>
          <cell r="T702">
            <v>0</v>
          </cell>
        </row>
        <row r="703">
          <cell r="A703">
            <v>888</v>
          </cell>
          <cell r="B703" t="str">
            <v>PHILGEN</v>
          </cell>
          <cell r="D703" t="str">
            <v>RESEAU D'EAU</v>
          </cell>
          <cell r="E703" t="str">
            <v>RESEAU D'EAU</v>
          </cell>
          <cell r="J703">
            <v>0</v>
          </cell>
          <cell r="K703">
            <v>0</v>
          </cell>
          <cell r="L703">
            <v>0</v>
          </cell>
          <cell r="M703">
            <v>24</v>
          </cell>
          <cell r="N703">
            <v>0</v>
          </cell>
          <cell r="O703">
            <v>16</v>
          </cell>
          <cell r="P703">
            <v>0</v>
          </cell>
          <cell r="Q703">
            <v>0</v>
          </cell>
          <cell r="R703">
            <v>0</v>
          </cell>
          <cell r="S703">
            <v>0</v>
          </cell>
          <cell r="T703">
            <v>0</v>
          </cell>
          <cell r="U703">
            <v>0</v>
          </cell>
        </row>
        <row r="704">
          <cell r="A704">
            <v>889</v>
          </cell>
          <cell r="B704" t="str">
            <v>PHILGEN</v>
          </cell>
          <cell r="D704" t="str">
            <v>RESEAU D'EAU</v>
          </cell>
          <cell r="E704" t="str">
            <v xml:space="preserve"> Réseau d'eau traitée</v>
          </cell>
          <cell r="F704" t="str">
            <v>34.85</v>
          </cell>
          <cell r="G704">
            <v>1</v>
          </cell>
          <cell r="H704">
            <v>1995</v>
          </cell>
          <cell r="I704">
            <v>12</v>
          </cell>
          <cell r="M704">
            <v>24</v>
          </cell>
          <cell r="V704" t="str">
            <v xml:space="preserve"> ) Remplacement vannes de barrage</v>
          </cell>
          <cell r="W704" t="str">
            <v>E</v>
          </cell>
          <cell r="AC704">
            <v>0</v>
          </cell>
          <cell r="AD704">
            <v>0</v>
          </cell>
          <cell r="AE704">
            <v>0</v>
          </cell>
          <cell r="AF704">
            <v>0</v>
          </cell>
          <cell r="AG704">
            <v>0</v>
          </cell>
        </row>
        <row r="705">
          <cell r="A705">
            <v>890</v>
          </cell>
          <cell r="B705" t="str">
            <v>PHILGEN</v>
          </cell>
          <cell r="D705" t="str">
            <v>RESEAU D'EAU</v>
          </cell>
          <cell r="E705" t="str">
            <v xml:space="preserve"> Réseau d'eau chaude sanitaire</v>
          </cell>
          <cell r="F705" t="str">
            <v>34.85</v>
          </cell>
          <cell r="G705">
            <v>1</v>
          </cell>
          <cell r="H705">
            <v>1968</v>
          </cell>
          <cell r="I705">
            <v>39</v>
          </cell>
          <cell r="O705">
            <v>16</v>
          </cell>
          <cell r="V705" t="str">
            <v xml:space="preserve"> ) sur toutes les alimentations d'étages;</v>
          </cell>
          <cell r="W705" t="str">
            <v>E</v>
          </cell>
          <cell r="AC705">
            <v>0</v>
          </cell>
          <cell r="AD705">
            <v>0</v>
          </cell>
          <cell r="AE705">
            <v>0</v>
          </cell>
          <cell r="AF705">
            <v>0</v>
          </cell>
          <cell r="AG705">
            <v>0</v>
          </cell>
        </row>
        <row r="706">
          <cell r="A706">
            <v>891</v>
          </cell>
          <cell r="B706" t="str">
            <v>PHILGEN</v>
          </cell>
          <cell r="D706" t="str">
            <v>RESEAU D'EAU</v>
          </cell>
          <cell r="E706" t="str">
            <v xml:space="preserve"> Réseau d'eau potable</v>
          </cell>
          <cell r="F706" t="str">
            <v>34.85</v>
          </cell>
          <cell r="G706">
            <v>1</v>
          </cell>
          <cell r="H706">
            <v>1968</v>
          </cell>
          <cell r="I706">
            <v>39</v>
          </cell>
          <cell r="V706" t="str">
            <v>et remplacement du compteur.</v>
          </cell>
          <cell r="W706" t="str">
            <v>E</v>
          </cell>
          <cell r="X706" t="str">
            <v>E</v>
          </cell>
          <cell r="AC706">
            <v>0</v>
          </cell>
          <cell r="AD706">
            <v>0</v>
          </cell>
          <cell r="AE706">
            <v>0</v>
          </cell>
          <cell r="AF706">
            <v>0</v>
          </cell>
          <cell r="AG706">
            <v>0</v>
          </cell>
        </row>
        <row r="707">
          <cell r="A707">
            <v>892</v>
          </cell>
          <cell r="B707" t="str">
            <v>PHILGEN</v>
          </cell>
          <cell r="D707" t="str">
            <v>RESEAU D'EVACUATION</v>
          </cell>
          <cell r="E707" t="str">
            <v>TOTAL RESEAU D'EVACUATION</v>
          </cell>
          <cell r="J707">
            <v>0</v>
          </cell>
          <cell r="L707">
            <v>0</v>
          </cell>
          <cell r="N707">
            <v>0</v>
          </cell>
          <cell r="P707">
            <v>0</v>
          </cell>
          <cell r="R707">
            <v>0</v>
          </cell>
          <cell r="T707">
            <v>0</v>
          </cell>
        </row>
        <row r="708">
          <cell r="A708">
            <v>893</v>
          </cell>
          <cell r="B708" t="str">
            <v>PHILGEN</v>
          </cell>
          <cell r="D708" t="str">
            <v>RESEAU D'EVACUATION</v>
          </cell>
          <cell r="E708" t="str">
            <v>RESEAU D'EVACUATION</v>
          </cell>
          <cell r="J708">
            <v>0</v>
          </cell>
          <cell r="K708">
            <v>0</v>
          </cell>
          <cell r="L708">
            <v>0</v>
          </cell>
          <cell r="M708">
            <v>0</v>
          </cell>
          <cell r="N708">
            <v>0</v>
          </cell>
          <cell r="O708">
            <v>0</v>
          </cell>
          <cell r="P708">
            <v>0</v>
          </cell>
          <cell r="Q708">
            <v>0</v>
          </cell>
          <cell r="R708">
            <v>0</v>
          </cell>
          <cell r="S708">
            <v>0</v>
          </cell>
          <cell r="T708">
            <v>0</v>
          </cell>
          <cell r="U708">
            <v>0</v>
          </cell>
        </row>
        <row r="709">
          <cell r="A709">
            <v>894</v>
          </cell>
          <cell r="B709" t="str">
            <v>PHILGEN</v>
          </cell>
          <cell r="D709" t="str">
            <v>RESEAU D'EVACUATION</v>
          </cell>
          <cell r="E709" t="str">
            <v xml:space="preserve">  Réseau d'eau usée</v>
          </cell>
          <cell r="G709">
            <v>1</v>
          </cell>
          <cell r="H709">
            <v>1970</v>
          </cell>
          <cell r="I709">
            <v>37</v>
          </cell>
          <cell r="W709" t="str">
            <v>E</v>
          </cell>
          <cell r="Y709" t="str">
            <v>E</v>
          </cell>
          <cell r="Z709" t="str">
            <v>E</v>
          </cell>
          <cell r="AC709">
            <v>0</v>
          </cell>
          <cell r="AD709">
            <v>0</v>
          </cell>
          <cell r="AE709">
            <v>0</v>
          </cell>
          <cell r="AF709">
            <v>0</v>
          </cell>
          <cell r="AG709">
            <v>0</v>
          </cell>
        </row>
        <row r="710">
          <cell r="A710">
            <v>895</v>
          </cell>
          <cell r="B710" t="str">
            <v>PHILGEN</v>
          </cell>
          <cell r="D710" t="str">
            <v>RESEAU D'EVACUATION</v>
          </cell>
          <cell r="E710" t="str">
            <v xml:space="preserve">  Réseau d'eau vannes</v>
          </cell>
          <cell r="G710">
            <v>1</v>
          </cell>
          <cell r="H710">
            <v>1970</v>
          </cell>
          <cell r="I710">
            <v>37</v>
          </cell>
          <cell r="W710" t="str">
            <v>E</v>
          </cell>
          <cell r="Y710" t="str">
            <v>E</v>
          </cell>
          <cell r="Z710" t="str">
            <v>E</v>
          </cell>
          <cell r="AC710">
            <v>0</v>
          </cell>
          <cell r="AD710">
            <v>0</v>
          </cell>
          <cell r="AE710">
            <v>0</v>
          </cell>
          <cell r="AF710">
            <v>0</v>
          </cell>
          <cell r="AG710">
            <v>0</v>
          </cell>
        </row>
        <row r="711">
          <cell r="A711">
            <v>896</v>
          </cell>
          <cell r="B711" t="str">
            <v>PHILGEN</v>
          </cell>
          <cell r="D711" t="str">
            <v>PARKING</v>
          </cell>
          <cell r="E711" t="str">
            <v>TOTAL PARKING</v>
          </cell>
          <cell r="J711">
            <v>0</v>
          </cell>
          <cell r="L711">
            <v>0</v>
          </cell>
          <cell r="N711">
            <v>0</v>
          </cell>
          <cell r="P711">
            <v>0</v>
          </cell>
          <cell r="R711">
            <v>0</v>
          </cell>
          <cell r="T711">
            <v>0</v>
          </cell>
        </row>
        <row r="712">
          <cell r="A712">
            <v>897</v>
          </cell>
          <cell r="B712" t="str">
            <v>PHILGEN</v>
          </cell>
          <cell r="D712" t="str">
            <v>PARKING</v>
          </cell>
          <cell r="E712" t="str">
            <v>PARKING</v>
          </cell>
          <cell r="J712">
            <v>0</v>
          </cell>
          <cell r="K712">
            <v>0</v>
          </cell>
          <cell r="L712">
            <v>0</v>
          </cell>
          <cell r="M712">
            <v>0</v>
          </cell>
          <cell r="N712">
            <v>0</v>
          </cell>
          <cell r="O712">
            <v>0</v>
          </cell>
          <cell r="P712">
            <v>0</v>
          </cell>
          <cell r="Q712">
            <v>0</v>
          </cell>
          <cell r="R712">
            <v>0</v>
          </cell>
          <cell r="S712">
            <v>0</v>
          </cell>
          <cell r="T712">
            <v>0</v>
          </cell>
          <cell r="U712">
            <v>0</v>
          </cell>
        </row>
        <row r="713">
          <cell r="A713">
            <v>898</v>
          </cell>
          <cell r="B713" t="str">
            <v>PHILGEN</v>
          </cell>
          <cell r="D713" t="str">
            <v>PARKING</v>
          </cell>
          <cell r="E713" t="str">
            <v xml:space="preserve">  Architecture niveau 43.00</v>
          </cell>
          <cell r="F713" t="str">
            <v>43.00</v>
          </cell>
          <cell r="H713">
            <v>1968</v>
          </cell>
          <cell r="I713">
            <v>39</v>
          </cell>
          <cell r="W713" t="str">
            <v>I</v>
          </cell>
          <cell r="X713" t="str">
            <v>I</v>
          </cell>
          <cell r="Y713" t="str">
            <v>I</v>
          </cell>
          <cell r="AC713">
            <v>0</v>
          </cell>
          <cell r="AD713">
            <v>0</v>
          </cell>
          <cell r="AE713">
            <v>0</v>
          </cell>
          <cell r="AF713">
            <v>0</v>
          </cell>
          <cell r="AG713">
            <v>0</v>
          </cell>
        </row>
        <row r="714">
          <cell r="A714">
            <v>899</v>
          </cell>
          <cell r="B714" t="str">
            <v>PHILGEN</v>
          </cell>
          <cell r="D714" t="str">
            <v>PARKING</v>
          </cell>
          <cell r="E714" t="str">
            <v xml:space="preserve">  Architecture niveau 40.00</v>
          </cell>
          <cell r="F714" t="str">
            <v>40.00</v>
          </cell>
          <cell r="H714">
            <v>1968</v>
          </cell>
          <cell r="I714">
            <v>39</v>
          </cell>
          <cell r="AC714">
            <v>0</v>
          </cell>
          <cell r="AD714">
            <v>0</v>
          </cell>
          <cell r="AE714">
            <v>0</v>
          </cell>
          <cell r="AF714">
            <v>0</v>
          </cell>
          <cell r="AG714">
            <v>0</v>
          </cell>
        </row>
        <row r="715">
          <cell r="A715">
            <v>900</v>
          </cell>
          <cell r="B715" t="str">
            <v>PHILGEN</v>
          </cell>
          <cell r="D715" t="str">
            <v>FACADES</v>
          </cell>
          <cell r="E715" t="str">
            <v>TOTAL FACADES</v>
          </cell>
          <cell r="J715">
            <v>0</v>
          </cell>
          <cell r="L715">
            <v>0</v>
          </cell>
          <cell r="N715">
            <v>75</v>
          </cell>
          <cell r="P715">
            <v>75</v>
          </cell>
          <cell r="R715">
            <v>0</v>
          </cell>
          <cell r="T715">
            <v>0</v>
          </cell>
        </row>
        <row r="716">
          <cell r="A716">
            <v>901</v>
          </cell>
          <cell r="B716" t="str">
            <v>PHILGEN</v>
          </cell>
          <cell r="D716" t="str">
            <v>FACADES</v>
          </cell>
          <cell r="E716" t="str">
            <v>FACADES</v>
          </cell>
          <cell r="J716">
            <v>0</v>
          </cell>
          <cell r="K716">
            <v>0</v>
          </cell>
          <cell r="L716">
            <v>0</v>
          </cell>
          <cell r="M716">
            <v>0</v>
          </cell>
          <cell r="N716">
            <v>0</v>
          </cell>
          <cell r="O716">
            <v>75</v>
          </cell>
          <cell r="P716">
            <v>0</v>
          </cell>
          <cell r="Q716">
            <v>75</v>
          </cell>
          <cell r="R716">
            <v>0</v>
          </cell>
          <cell r="S716">
            <v>0</v>
          </cell>
          <cell r="T716">
            <v>0</v>
          </cell>
          <cell r="U716">
            <v>0</v>
          </cell>
        </row>
        <row r="717">
          <cell r="A717">
            <v>902</v>
          </cell>
          <cell r="B717" t="str">
            <v>PHILGEN</v>
          </cell>
          <cell r="D717" t="str">
            <v>FACADES</v>
          </cell>
          <cell r="E717" t="str">
            <v xml:space="preserve">  Etanchéité</v>
          </cell>
          <cell r="F717" t="str">
            <v>Ts. Niv</v>
          </cell>
          <cell r="H717">
            <v>1968</v>
          </cell>
          <cell r="I717">
            <v>39</v>
          </cell>
          <cell r="AC717">
            <v>0</v>
          </cell>
          <cell r="AD717">
            <v>0</v>
          </cell>
          <cell r="AE717">
            <v>0</v>
          </cell>
          <cell r="AF717">
            <v>0</v>
          </cell>
          <cell r="AG717">
            <v>0</v>
          </cell>
        </row>
        <row r="718">
          <cell r="A718">
            <v>903</v>
          </cell>
          <cell r="B718" t="str">
            <v>PHILGEN</v>
          </cell>
          <cell r="D718" t="str">
            <v>FACADES</v>
          </cell>
          <cell r="E718" t="str">
            <v xml:space="preserve">  Rénovation aluminiums</v>
          </cell>
          <cell r="F718" t="str">
            <v>Ts. Niv</v>
          </cell>
          <cell r="H718">
            <v>1968</v>
          </cell>
          <cell r="I718">
            <v>39</v>
          </cell>
          <cell r="O718">
            <v>75</v>
          </cell>
          <cell r="Q718">
            <v>75</v>
          </cell>
          <cell r="V718" t="str">
            <v>Vérification des joints de façade et avivage des alu</v>
          </cell>
          <cell r="Z718" t="str">
            <v>I</v>
          </cell>
          <cell r="AC718">
            <v>0</v>
          </cell>
          <cell r="AD718">
            <v>0</v>
          </cell>
          <cell r="AE718">
            <v>0</v>
          </cell>
          <cell r="AF718">
            <v>0</v>
          </cell>
          <cell r="AG718">
            <v>0</v>
          </cell>
        </row>
        <row r="719">
          <cell r="A719">
            <v>904</v>
          </cell>
          <cell r="B719" t="str">
            <v>PHILGEN</v>
          </cell>
          <cell r="D719" t="str">
            <v>ASCENSEURS</v>
          </cell>
          <cell r="E719" t="str">
            <v>TOTAL ASCENSEURS</v>
          </cell>
          <cell r="J719">
            <v>65</v>
          </cell>
          <cell r="L719">
            <v>50</v>
          </cell>
          <cell r="N719">
            <v>0</v>
          </cell>
          <cell r="P719">
            <v>0</v>
          </cell>
          <cell r="R719">
            <v>0</v>
          </cell>
          <cell r="T719">
            <v>0</v>
          </cell>
        </row>
        <row r="720">
          <cell r="A720">
            <v>905</v>
          </cell>
          <cell r="B720" t="str">
            <v>PHILGEN</v>
          </cell>
          <cell r="D720" t="str">
            <v>ASCENSEURS</v>
          </cell>
          <cell r="E720" t="str">
            <v>ASCENSEURS</v>
          </cell>
          <cell r="J720">
            <v>0</v>
          </cell>
          <cell r="K720">
            <v>65</v>
          </cell>
          <cell r="L720">
            <v>0</v>
          </cell>
          <cell r="M720">
            <v>50</v>
          </cell>
          <cell r="N720">
            <v>0</v>
          </cell>
          <cell r="O720">
            <v>0</v>
          </cell>
          <cell r="P720">
            <v>0</v>
          </cell>
          <cell r="Q720">
            <v>0</v>
          </cell>
          <cell r="R720">
            <v>0</v>
          </cell>
          <cell r="S720">
            <v>0</v>
          </cell>
          <cell r="T720">
            <v>0</v>
          </cell>
          <cell r="U720">
            <v>0</v>
          </cell>
        </row>
        <row r="721">
          <cell r="A721">
            <v>906</v>
          </cell>
          <cell r="B721" t="str">
            <v>PHILGEN</v>
          </cell>
          <cell r="D721" t="str">
            <v>ASCENSEURS</v>
          </cell>
          <cell r="E721" t="str">
            <v xml:space="preserve">  Ascenseurs duplex</v>
          </cell>
          <cell r="F721" t="str">
            <v>Ts. Niv</v>
          </cell>
          <cell r="G721">
            <v>2</v>
          </cell>
          <cell r="H721">
            <v>2000</v>
          </cell>
          <cell r="I721">
            <v>7</v>
          </cell>
          <cell r="M721">
            <v>35</v>
          </cell>
          <cell r="V721" t="str">
            <v>Travaux à prévoir dans le cadre de la loi SAE</v>
          </cell>
          <cell r="AC721">
            <v>0</v>
          </cell>
          <cell r="AD721">
            <v>0</v>
          </cell>
          <cell r="AE721">
            <v>0</v>
          </cell>
          <cell r="AF721">
            <v>0</v>
          </cell>
          <cell r="AG721">
            <v>0</v>
          </cell>
        </row>
        <row r="722">
          <cell r="A722">
            <v>907</v>
          </cell>
          <cell r="B722" t="str">
            <v>PHILGEN</v>
          </cell>
          <cell r="D722" t="str">
            <v>ASCENSEURS</v>
          </cell>
          <cell r="E722" t="str">
            <v xml:space="preserve">  Ascenseurs quadruplex</v>
          </cell>
          <cell r="F722" t="str">
            <v>Ts. Niv</v>
          </cell>
          <cell r="G722">
            <v>4</v>
          </cell>
          <cell r="H722">
            <v>2000</v>
          </cell>
          <cell r="I722">
            <v>7</v>
          </cell>
          <cell r="K722">
            <v>65</v>
          </cell>
          <cell r="AC722">
            <v>0</v>
          </cell>
          <cell r="AD722">
            <v>0</v>
          </cell>
          <cell r="AE722">
            <v>0</v>
          </cell>
          <cell r="AF722">
            <v>0</v>
          </cell>
          <cell r="AG722">
            <v>0</v>
          </cell>
        </row>
        <row r="723">
          <cell r="A723">
            <v>908</v>
          </cell>
          <cell r="B723" t="str">
            <v>PHILGEN</v>
          </cell>
          <cell r="D723" t="str">
            <v>ASCENSEURS</v>
          </cell>
          <cell r="E723" t="str">
            <v xml:space="preserve">  Monte charge</v>
          </cell>
          <cell r="F723" t="str">
            <v>Infra</v>
          </cell>
          <cell r="G723">
            <v>1</v>
          </cell>
          <cell r="H723">
            <v>2000</v>
          </cell>
          <cell r="I723">
            <v>7</v>
          </cell>
          <cell r="M723">
            <v>15</v>
          </cell>
          <cell r="AC723">
            <v>0</v>
          </cell>
          <cell r="AD723">
            <v>0</v>
          </cell>
          <cell r="AE723">
            <v>0</v>
          </cell>
          <cell r="AF723">
            <v>0</v>
          </cell>
          <cell r="AG723">
            <v>0</v>
          </cell>
        </row>
        <row r="724">
          <cell r="A724">
            <v>909</v>
          </cell>
          <cell r="B724" t="str">
            <v>PHILGEN</v>
          </cell>
          <cell r="D724" t="str">
            <v>SECURITE</v>
          </cell>
          <cell r="E724" t="str">
            <v>TOTAL SECURITE</v>
          </cell>
          <cell r="J724">
            <v>4</v>
          </cell>
          <cell r="L724">
            <v>4</v>
          </cell>
          <cell r="N724">
            <v>0</v>
          </cell>
          <cell r="P724">
            <v>0</v>
          </cell>
          <cell r="R724">
            <v>5</v>
          </cell>
          <cell r="T724">
            <v>5</v>
          </cell>
        </row>
        <row r="725">
          <cell r="A725">
            <v>910</v>
          </cell>
          <cell r="B725" t="str">
            <v>PHILGEN</v>
          </cell>
          <cell r="D725" t="str">
            <v>SECURITE</v>
          </cell>
          <cell r="E725" t="str">
            <v>SECURITE</v>
          </cell>
          <cell r="J725">
            <v>0</v>
          </cell>
          <cell r="K725">
            <v>4</v>
          </cell>
          <cell r="L725">
            <v>0</v>
          </cell>
          <cell r="M725">
            <v>4</v>
          </cell>
          <cell r="N725">
            <v>0</v>
          </cell>
          <cell r="O725">
            <v>0</v>
          </cell>
          <cell r="P725">
            <v>0</v>
          </cell>
          <cell r="Q725">
            <v>0</v>
          </cell>
          <cell r="R725">
            <v>0</v>
          </cell>
          <cell r="S725">
            <v>5</v>
          </cell>
          <cell r="T725">
            <v>0</v>
          </cell>
          <cell r="U725">
            <v>5</v>
          </cell>
        </row>
        <row r="726">
          <cell r="A726">
            <v>911</v>
          </cell>
          <cell r="B726" t="str">
            <v>PHILGEN</v>
          </cell>
          <cell r="D726" t="str">
            <v>SECURITE</v>
          </cell>
          <cell r="E726" t="str">
            <v xml:space="preserve"> SDI cc11</v>
          </cell>
          <cell r="F726" t="str">
            <v>49.50</v>
          </cell>
          <cell r="G726">
            <v>1</v>
          </cell>
          <cell r="H726">
            <v>1999</v>
          </cell>
          <cell r="I726">
            <v>8</v>
          </cell>
          <cell r="AC726">
            <v>0</v>
          </cell>
          <cell r="AD726">
            <v>0</v>
          </cell>
          <cell r="AE726">
            <v>0</v>
          </cell>
          <cell r="AF726">
            <v>0</v>
          </cell>
          <cell r="AG726">
            <v>0</v>
          </cell>
        </row>
        <row r="727">
          <cell r="A727">
            <v>912</v>
          </cell>
          <cell r="B727" t="str">
            <v>PHILGEN</v>
          </cell>
          <cell r="D727" t="str">
            <v>SECURITE</v>
          </cell>
          <cell r="E727" t="str">
            <v xml:space="preserve">        Détecteurs</v>
          </cell>
          <cell r="G727">
            <v>311</v>
          </cell>
          <cell r="I727" t="str">
            <v/>
          </cell>
          <cell r="AC727">
            <v>0</v>
          </cell>
          <cell r="AD727">
            <v>0</v>
          </cell>
          <cell r="AE727">
            <v>0</v>
          </cell>
          <cell r="AF727">
            <v>0</v>
          </cell>
          <cell r="AG727">
            <v>0</v>
          </cell>
        </row>
        <row r="728">
          <cell r="A728">
            <v>913</v>
          </cell>
          <cell r="B728" t="str">
            <v>PHILGEN</v>
          </cell>
          <cell r="D728" t="str">
            <v>SECURITE</v>
          </cell>
          <cell r="E728" t="str">
            <v xml:space="preserve"> CMSI SST 11</v>
          </cell>
          <cell r="F728" t="str">
            <v>49.50</v>
          </cell>
          <cell r="G728">
            <v>1</v>
          </cell>
          <cell r="H728">
            <v>1999</v>
          </cell>
          <cell r="I728">
            <v>8</v>
          </cell>
          <cell r="V728" t="str">
            <v>Travaux à réaliser dans le cadre des travaux de rénovation du PCS et du remplacement du CMSI.</v>
          </cell>
          <cell r="AC728">
            <v>0</v>
          </cell>
          <cell r="AD728">
            <v>0</v>
          </cell>
          <cell r="AE728">
            <v>0</v>
          </cell>
          <cell r="AF728">
            <v>0</v>
          </cell>
          <cell r="AG728">
            <v>0</v>
          </cell>
        </row>
        <row r="729">
          <cell r="A729">
            <v>914</v>
          </cell>
          <cell r="B729" t="str">
            <v>PHILGEN</v>
          </cell>
          <cell r="D729" t="str">
            <v>SECURITE</v>
          </cell>
          <cell r="E729" t="str">
            <v xml:space="preserve">        Portes coupe-feu</v>
          </cell>
          <cell r="G729">
            <v>44</v>
          </cell>
          <cell r="I729" t="str">
            <v/>
          </cell>
          <cell r="AC729">
            <v>0</v>
          </cell>
          <cell r="AD729">
            <v>0</v>
          </cell>
          <cell r="AE729">
            <v>0</v>
          </cell>
          <cell r="AF729">
            <v>0</v>
          </cell>
          <cell r="AG729">
            <v>0</v>
          </cell>
        </row>
        <row r="730">
          <cell r="A730">
            <v>915</v>
          </cell>
          <cell r="B730" t="str">
            <v>PHILGEN</v>
          </cell>
          <cell r="D730" t="str">
            <v>SECURITE</v>
          </cell>
          <cell r="E730" t="str">
            <v xml:space="preserve">        Clapets coupe-feu</v>
          </cell>
          <cell r="G730">
            <v>143</v>
          </cell>
          <cell r="I730" t="str">
            <v/>
          </cell>
          <cell r="AC730">
            <v>0</v>
          </cell>
          <cell r="AD730">
            <v>0</v>
          </cell>
          <cell r="AE730">
            <v>0</v>
          </cell>
          <cell r="AF730">
            <v>0</v>
          </cell>
          <cell r="AG730">
            <v>0</v>
          </cell>
        </row>
        <row r="731">
          <cell r="A731">
            <v>916</v>
          </cell>
          <cell r="B731" t="str">
            <v>PHILGEN</v>
          </cell>
          <cell r="D731" t="str">
            <v>SECURITE</v>
          </cell>
          <cell r="E731" t="str">
            <v xml:space="preserve">        Volets coupe-feu</v>
          </cell>
          <cell r="G731">
            <v>60</v>
          </cell>
          <cell r="I731" t="str">
            <v/>
          </cell>
          <cell r="AC731">
            <v>0</v>
          </cell>
          <cell r="AD731">
            <v>0</v>
          </cell>
          <cell r="AE731">
            <v>0</v>
          </cell>
          <cell r="AF731">
            <v>0</v>
          </cell>
          <cell r="AG731">
            <v>0</v>
          </cell>
        </row>
        <row r="732">
          <cell r="A732">
            <v>917</v>
          </cell>
          <cell r="B732" t="str">
            <v>PHILGEN</v>
          </cell>
          <cell r="D732" t="str">
            <v>SECURITE</v>
          </cell>
          <cell r="E732" t="str">
            <v xml:space="preserve">        Diffuseurs sonores</v>
          </cell>
          <cell r="G732">
            <v>68</v>
          </cell>
          <cell r="I732" t="str">
            <v/>
          </cell>
          <cell r="AC732">
            <v>0</v>
          </cell>
          <cell r="AD732">
            <v>0</v>
          </cell>
          <cell r="AE732">
            <v>0</v>
          </cell>
          <cell r="AF732">
            <v>0</v>
          </cell>
          <cell r="AG732">
            <v>0</v>
          </cell>
        </row>
        <row r="733">
          <cell r="A733">
            <v>918</v>
          </cell>
          <cell r="B733" t="str">
            <v>PHILGEN</v>
          </cell>
          <cell r="D733" t="str">
            <v>SECURITE</v>
          </cell>
          <cell r="E733" t="str">
            <v xml:space="preserve">        Commande exutoire</v>
          </cell>
          <cell r="F733" t="str">
            <v>49.50</v>
          </cell>
          <cell r="G733">
            <v>1</v>
          </cell>
          <cell r="H733">
            <v>1999</v>
          </cell>
          <cell r="I733">
            <v>8</v>
          </cell>
          <cell r="AC733">
            <v>0</v>
          </cell>
          <cell r="AD733">
            <v>0</v>
          </cell>
          <cell r="AE733">
            <v>0</v>
          </cell>
          <cell r="AF733">
            <v>0</v>
          </cell>
          <cell r="AG733">
            <v>0</v>
          </cell>
        </row>
        <row r="734">
          <cell r="A734">
            <v>919</v>
          </cell>
          <cell r="B734" t="str">
            <v>PHILGEN</v>
          </cell>
          <cell r="D734" t="str">
            <v>SECURITE</v>
          </cell>
          <cell r="E734" t="str">
            <v>Communication et visus</v>
          </cell>
          <cell r="I734" t="str">
            <v/>
          </cell>
          <cell r="AC734">
            <v>0</v>
          </cell>
          <cell r="AD734">
            <v>0</v>
          </cell>
          <cell r="AE734">
            <v>0</v>
          </cell>
          <cell r="AF734">
            <v>0</v>
          </cell>
          <cell r="AG734">
            <v>0</v>
          </cell>
        </row>
        <row r="735">
          <cell r="A735">
            <v>920</v>
          </cell>
          <cell r="B735" t="str">
            <v>PHILGEN</v>
          </cell>
          <cell r="D735" t="str">
            <v>SECURITE</v>
          </cell>
          <cell r="E735" t="str">
            <v xml:space="preserve">        Platine interphonie d'étage</v>
          </cell>
          <cell r="F735" t="str">
            <v>49.50</v>
          </cell>
          <cell r="G735">
            <v>1</v>
          </cell>
          <cell r="H735">
            <v>1999</v>
          </cell>
          <cell r="I735">
            <v>8</v>
          </cell>
          <cell r="AC735">
            <v>0</v>
          </cell>
          <cell r="AD735">
            <v>0</v>
          </cell>
          <cell r="AE735">
            <v>0</v>
          </cell>
          <cell r="AF735">
            <v>0</v>
          </cell>
          <cell r="AG735">
            <v>0</v>
          </cell>
        </row>
        <row r="736">
          <cell r="A736">
            <v>921</v>
          </cell>
          <cell r="B736" t="str">
            <v>PHILGEN</v>
          </cell>
          <cell r="D736" t="str">
            <v>SECURITE</v>
          </cell>
          <cell r="E736" t="str">
            <v xml:space="preserve">        Platine interphonie et alarme ascenseur</v>
          </cell>
          <cell r="F736" t="str">
            <v>49.50</v>
          </cell>
          <cell r="G736">
            <v>1</v>
          </cell>
          <cell r="H736">
            <v>1999</v>
          </cell>
          <cell r="I736">
            <v>8</v>
          </cell>
          <cell r="AC736">
            <v>0</v>
          </cell>
          <cell r="AD736">
            <v>0</v>
          </cell>
          <cell r="AE736">
            <v>0</v>
          </cell>
          <cell r="AF736">
            <v>0</v>
          </cell>
          <cell r="AG736">
            <v>0</v>
          </cell>
        </row>
        <row r="737">
          <cell r="A737">
            <v>922</v>
          </cell>
          <cell r="B737" t="str">
            <v>PHILGEN</v>
          </cell>
          <cell r="D737" t="str">
            <v>SECURITE</v>
          </cell>
          <cell r="E737" t="str">
            <v xml:space="preserve">        Visualisation ascenseurs par micro ordinateur</v>
          </cell>
          <cell r="F737" t="str">
            <v>49.50</v>
          </cell>
          <cell r="G737">
            <v>1</v>
          </cell>
          <cell r="H737">
            <v>1999</v>
          </cell>
          <cell r="I737">
            <v>8</v>
          </cell>
          <cell r="AC737">
            <v>0</v>
          </cell>
          <cell r="AD737">
            <v>0</v>
          </cell>
          <cell r="AE737">
            <v>0</v>
          </cell>
          <cell r="AF737">
            <v>0</v>
          </cell>
          <cell r="AG737">
            <v>0</v>
          </cell>
        </row>
        <row r="738">
          <cell r="A738">
            <v>923</v>
          </cell>
          <cell r="B738" t="str">
            <v>PHILGEN</v>
          </cell>
          <cell r="D738" t="str">
            <v>SECURITE</v>
          </cell>
          <cell r="E738" t="str">
            <v>UNITE DE GESTION ISSUES DE SECOURS ET VIDEO</v>
          </cell>
          <cell r="F738" t="str">
            <v>49.50</v>
          </cell>
          <cell r="G738">
            <v>1</v>
          </cell>
          <cell r="H738">
            <v>1999</v>
          </cell>
          <cell r="I738">
            <v>8</v>
          </cell>
          <cell r="AC738">
            <v>0</v>
          </cell>
          <cell r="AD738">
            <v>0</v>
          </cell>
          <cell r="AE738">
            <v>0</v>
          </cell>
          <cell r="AF738">
            <v>0</v>
          </cell>
          <cell r="AG738">
            <v>0</v>
          </cell>
        </row>
        <row r="739">
          <cell r="A739">
            <v>924</v>
          </cell>
          <cell r="B739" t="str">
            <v>PHILGEN</v>
          </cell>
          <cell r="D739" t="str">
            <v>SECURITE</v>
          </cell>
          <cell r="E739" t="str">
            <v>Moyens de secours</v>
          </cell>
          <cell r="I739" t="str">
            <v/>
          </cell>
          <cell r="AC739">
            <v>0</v>
          </cell>
          <cell r="AD739">
            <v>0</v>
          </cell>
          <cell r="AE739">
            <v>0</v>
          </cell>
          <cell r="AF739">
            <v>0</v>
          </cell>
          <cell r="AG739">
            <v>0</v>
          </cell>
        </row>
        <row r="740">
          <cell r="A740">
            <v>925</v>
          </cell>
          <cell r="B740" t="str">
            <v>PHILGEN</v>
          </cell>
          <cell r="D740" t="str">
            <v>SECURITE</v>
          </cell>
          <cell r="E740" t="str">
            <v xml:space="preserve">        Extincteurs</v>
          </cell>
          <cell r="G740">
            <v>160</v>
          </cell>
          <cell r="H740">
            <v>1999</v>
          </cell>
          <cell r="I740">
            <v>8</v>
          </cell>
          <cell r="K740">
            <v>4</v>
          </cell>
          <cell r="M740">
            <v>4</v>
          </cell>
          <cell r="S740">
            <v>5</v>
          </cell>
          <cell r="U740">
            <v>5</v>
          </cell>
          <cell r="V740" t="str">
            <v>Renouvellement des extincteurs</v>
          </cell>
          <cell r="AC740">
            <v>0</v>
          </cell>
          <cell r="AD740">
            <v>0</v>
          </cell>
          <cell r="AE740">
            <v>0</v>
          </cell>
          <cell r="AF740">
            <v>0</v>
          </cell>
          <cell r="AG740">
            <v>0</v>
          </cell>
        </row>
        <row r="741">
          <cell r="A741">
            <v>926</v>
          </cell>
          <cell r="B741" t="str">
            <v>PHILGEN</v>
          </cell>
          <cell r="D741" t="str">
            <v>SECURITE</v>
          </cell>
          <cell r="E741" t="str">
            <v xml:space="preserve">        Robinets d'incendie armés</v>
          </cell>
          <cell r="G741">
            <v>33</v>
          </cell>
          <cell r="H741">
            <v>1999</v>
          </cell>
          <cell r="I741">
            <v>8</v>
          </cell>
          <cell r="AC741">
            <v>0</v>
          </cell>
          <cell r="AD741">
            <v>0</v>
          </cell>
          <cell r="AE741">
            <v>0</v>
          </cell>
          <cell r="AF741">
            <v>0</v>
          </cell>
          <cell r="AG741">
            <v>0</v>
          </cell>
        </row>
        <row r="743">
          <cell r="E743" t="str">
            <v>Total Exploitation</v>
          </cell>
          <cell r="J743">
            <v>0</v>
          </cell>
          <cell r="L743">
            <v>0</v>
          </cell>
          <cell r="N743">
            <v>0</v>
          </cell>
          <cell r="P743" t="str">
            <v>E/I ?</v>
          </cell>
          <cell r="R743">
            <v>0</v>
          </cell>
          <cell r="T743" t="str">
            <v>E/I ?</v>
          </cell>
        </row>
        <row r="744">
          <cell r="E744" t="str">
            <v>Total Investissement</v>
          </cell>
          <cell r="J744">
            <v>4971</v>
          </cell>
          <cell r="L744">
            <v>4503.5</v>
          </cell>
          <cell r="N744">
            <v>3688</v>
          </cell>
          <cell r="P744" t="str">
            <v>E/I ?</v>
          </cell>
          <cell r="R744">
            <v>1496</v>
          </cell>
          <cell r="T744" t="str">
            <v>E/I ?</v>
          </cell>
        </row>
        <row r="745">
          <cell r="E745" t="str">
            <v>TOTAL</v>
          </cell>
          <cell r="J745">
            <v>4971</v>
          </cell>
          <cell r="L745">
            <v>4503.5</v>
          </cell>
          <cell r="N745">
            <v>3688</v>
          </cell>
          <cell r="P745">
            <v>2540</v>
          </cell>
          <cell r="R745">
            <v>1496</v>
          </cell>
          <cell r="T745">
            <v>1885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URES"/>
      <sheetName val="PRESTATIONS INTERNES"/>
      <sheetName val="COUTS EXTERIEURS"/>
      <sheetName val="SYNTHESE"/>
      <sheetName val="DPGF"/>
      <sheetName val="REVUE"/>
    </sheetNames>
    <sheetDataSet>
      <sheetData sheetId="0"/>
      <sheetData sheetId="1">
        <row r="6">
          <cell r="G6">
            <v>1.35</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composition"/>
      <sheetName val="Synthese avec PC"/>
      <sheetName val="Synthese sans PC"/>
      <sheetName val="Synthèse ETP"/>
      <sheetName val="Chiffrage - Recouvrement"/>
      <sheetName val="Chiffrage - Prise en charge"/>
      <sheetName val="Chiffrage - Main d'oeuvre"/>
      <sheetName val="Chiffrage - Réversibilité"/>
      <sheetName val="Chiffrage"/>
      <sheetName val="Orga (2)"/>
      <sheetName val="Horaire de fonctionnement (2)"/>
      <sheetName val="Feuil1"/>
      <sheetName val="Feuil2"/>
      <sheetName val="Feuil4"/>
      <sheetName val="Calcul P3"/>
      <sheetName val="Horaire de fonctionnement"/>
      <sheetName val="GARDE"/>
      <sheetName val="DPGF"/>
      <sheetName val="GARDE (2)"/>
      <sheetName val="BPP BPU"/>
      <sheetName val="GARDE (3)"/>
      <sheetName val="DQE"/>
      <sheetName val="Orga"/>
      <sheetName val="Planning"/>
      <sheetName val="BD fourniture pièce"/>
      <sheetName val="Exploit."/>
      <sheetName val="demarrage"/>
      <sheetName val="Qualif"/>
      <sheetName val="Sous-traitants"/>
      <sheetName val="Equipements"/>
      <sheetName val="TRS"/>
      <sheetName val="CEL"/>
      <sheetName val="TRP"/>
      <sheetName val="TRH"/>
      <sheetName val="GES"/>
      <sheetName val="GER"/>
      <sheetName val="OND"/>
      <sheetName val="TGBT"/>
      <sheetName val="INV"/>
      <sheetName val="CON"/>
      <sheetName val="BAE"/>
      <sheetName val="BAO"/>
      <sheetName val="COL"/>
      <sheetName val="CAN"/>
      <sheetName val="TD"/>
      <sheetName val="AE"/>
      <sheetName val="CE"/>
      <sheetName val="VAR"/>
      <sheetName val="AOIP"/>
      <sheetName val="DEM"/>
      <sheetName val="LUM"/>
      <sheetName val="ENS"/>
      <sheetName val="PARA"/>
      <sheetName val="PT"/>
      <sheetName val="CMG"/>
      <sheetName val="CHE"/>
      <sheetName val="CBG"/>
      <sheetName val="CBF"/>
      <sheetName val="CHM"/>
      <sheetName val="CHV"/>
      <sheetName val="CHF"/>
      <sheetName val="CHG1"/>
      <sheetName val="PLG"/>
      <sheetName val="CUV"/>
      <sheetName val="CPCU"/>
      <sheetName val="GFP"/>
      <sheetName val="GFC"/>
      <sheetName val="GFV"/>
      <sheetName val="GFS"/>
      <sheetName val="DRY"/>
      <sheetName val="TOU"/>
      <sheetName val="ACA"/>
      <sheetName val="RESA"/>
      <sheetName val="RESH"/>
      <sheetName val="TOF"/>
      <sheetName val="TOO"/>
      <sheetName val="TEG"/>
      <sheetName val="CIR"/>
      <sheetName val="PPE"/>
      <sheetName val="ECH"/>
      <sheetName val="RAD"/>
      <sheetName val="AER"/>
      <sheetName val="AER G"/>
      <sheetName val="RAC"/>
      <sheetName val="RAY"/>
      <sheetName val="COR"/>
      <sheetName val="CVEL"/>
      <sheetName val="RAE"/>
      <sheetName val="BTO"/>
      <sheetName val="CTA 0 à 5000 m3"/>
      <sheetName val="CTA 5000 à 1000 m3"/>
      <sheetName val="CTA 15k à 30k m3"/>
      <sheetName val="CTA sup à 30k m3"/>
      <sheetName val="PAC"/>
      <sheetName val="CAL"/>
      <sheetName val="CEX"/>
      <sheetName val="VEC"/>
      <sheetName val="VEH"/>
      <sheetName val="ACB"/>
      <sheetName val="AUT"/>
      <sheetName val="SPL"/>
      <sheetName val="PACB"/>
      <sheetName val="MTA"/>
      <sheetName val="UGA"/>
      <sheetName val="CAS"/>
      <sheetName val="CAO"/>
      <sheetName val="BDV"/>
      <sheetName val="VC"/>
      <sheetName val="EJE"/>
      <sheetName val="MOD"/>
      <sheetName val="BEG"/>
      <sheetName val="HUM"/>
      <sheetName val="CM"/>
      <sheetName val="VRV"/>
      <sheetName val="WIN"/>
      <sheetName val="PF"/>
      <sheetName val="EFR"/>
      <sheetName val="ADO"/>
      <sheetName val="PDO"/>
      <sheetName val="ROB"/>
      <sheetName val="V3V"/>
      <sheetName val="FILT"/>
      <sheetName val="DIS"/>
      <sheetName val="BAC"/>
      <sheetName val="EXP"/>
      <sheetName val="MPR"/>
      <sheetName val="SUR"/>
      <sheetName val="ECS"/>
      <sheetName val="PRE"/>
      <sheetName val="SAN"/>
      <sheetName val="BEC"/>
      <sheetName val="BEL"/>
      <sheetName val="BECG"/>
      <sheetName val="DOU"/>
      <sheetName val="WC"/>
      <sheetName val="URI"/>
      <sheetName val="LAV"/>
      <sheetName val="HYD"/>
      <sheetName val="REL"/>
      <sheetName val="TCU"/>
      <sheetName val="BAG"/>
      <sheetName val="CHFR"/>
      <sheetName val="HOT"/>
      <sheetName val="SAI"/>
      <sheetName val="SSI"/>
      <sheetName val="DCO"/>
      <sheetName val="SPK"/>
      <sheetName val="CO2"/>
      <sheetName val="EXT"/>
      <sheetName val="COS"/>
      <sheetName val="RIA"/>
      <sheetName val="POT"/>
      <sheetName val="EXU"/>
      <sheetName val="VCF"/>
      <sheetName val="PCF"/>
      <sheetName val="CCF"/>
      <sheetName val="DES"/>
      <sheetName val="BAU"/>
      <sheetName val="INT"/>
      <sheetName val="DIG"/>
      <sheetName val="ANI"/>
      <sheetName val="CAC"/>
      <sheetName val="SON"/>
      <sheetName val="SAS"/>
      <sheetName val="ACC"/>
      <sheetName val="APK"/>
      <sheetName val="BAR"/>
      <sheetName val="RID"/>
      <sheetName val="VRM"/>
      <sheetName val="NAC"/>
      <sheetName val="QUA"/>
      <sheetName val="MCA"/>
      <sheetName val="ACO"/>
      <sheetName val="SEC"/>
      <sheetName val="PORT"/>
      <sheetName val="POB"/>
      <sheetName val="STO"/>
      <sheetName val="FEN"/>
      <sheetName val="MBU"/>
      <sheetName val="MAR"/>
      <sheetName val="TER"/>
      <sheetName val="EVA"/>
      <sheetName val="BAS"/>
      <sheetName val="NCV"/>
      <sheetName val="C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
          <cell r="E9">
            <v>62</v>
          </cell>
        </row>
        <row r="11">
          <cell r="E11">
            <v>57</v>
          </cell>
        </row>
        <row r="13">
          <cell r="E13">
            <v>74</v>
          </cell>
        </row>
        <row r="15">
          <cell r="E15">
            <v>74</v>
          </cell>
        </row>
        <row r="17">
          <cell r="E17">
            <v>62</v>
          </cell>
        </row>
        <row r="19">
          <cell r="E19">
            <v>69</v>
          </cell>
        </row>
        <row r="21">
          <cell r="E21">
            <v>57</v>
          </cell>
        </row>
        <row r="23">
          <cell r="E23">
            <v>143</v>
          </cell>
        </row>
        <row r="25">
          <cell r="E25">
            <v>58</v>
          </cell>
        </row>
        <row r="27">
          <cell r="E27">
            <v>69</v>
          </cell>
        </row>
        <row r="30">
          <cell r="E30">
            <v>69</v>
          </cell>
        </row>
        <row r="32">
          <cell r="E32">
            <v>134</v>
          </cell>
        </row>
        <row r="35">
          <cell r="E35">
            <v>72</v>
          </cell>
        </row>
        <row r="37">
          <cell r="E37">
            <v>92</v>
          </cell>
        </row>
        <row r="40">
          <cell r="E40">
            <v>46</v>
          </cell>
        </row>
        <row r="42">
          <cell r="E42">
            <v>46</v>
          </cell>
        </row>
        <row r="44">
          <cell r="E44">
            <v>46</v>
          </cell>
        </row>
        <row r="46">
          <cell r="E46">
            <v>46</v>
          </cell>
        </row>
        <row r="48">
          <cell r="E48">
            <v>59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euil2"/>
      <sheetName val="Répart Inves Expl Princ "/>
      <sheetName val="Répart Inves Expl Sec"/>
      <sheetName val="Quote part sncf"/>
      <sheetName val="HISTGTRAV"/>
      <sheetName val="HISEXPLTRAV"/>
      <sheetName val="Commentaires"/>
      <sheetName val="Tout"/>
      <sheetName val="Principales"/>
      <sheetName val="Pasteur1"/>
      <sheetName val="Pasteur2"/>
      <sheetName val="Pasteur3"/>
      <sheetName val="Prod eau glacée"/>
      <sheetName val="Bloc 4 Philgen"/>
      <sheetName val="Bloc 5&amp;6 Philgen"/>
    </sheetNames>
    <sheetDataSet>
      <sheetData sheetId="0"/>
      <sheetData sheetId="1"/>
      <sheetData sheetId="2"/>
      <sheetData sheetId="3"/>
      <sheetData sheetId="4"/>
      <sheetData sheetId="5"/>
      <sheetData sheetId="6"/>
      <sheetData sheetId="7"/>
      <sheetData sheetId="8">
        <row r="5">
          <cell r="A5" t="str">
            <v>PRINCIPALES</v>
          </cell>
          <cell r="B5">
            <v>11</v>
          </cell>
          <cell r="C5" t="str">
            <v xml:space="preserve">      GROUPES ELECTROGENES</v>
          </cell>
          <cell r="J5">
            <v>4</v>
          </cell>
        </row>
        <row r="6">
          <cell r="A6" t="str">
            <v>PRINCIPALES</v>
          </cell>
          <cell r="D6" t="str">
            <v xml:space="preserve"> Batteries, chargeurs régulation, réchauffage</v>
          </cell>
          <cell r="E6">
            <v>2</v>
          </cell>
          <cell r="F6" t="str">
            <v>Remplacement résistances de préchauffage</v>
          </cell>
          <cell r="G6">
            <v>2</v>
          </cell>
          <cell r="H6" t="str">
            <v>11-A</v>
          </cell>
          <cell r="I6">
            <v>2</v>
          </cell>
          <cell r="K6">
            <v>0</v>
          </cell>
          <cell r="L6">
            <v>2</v>
          </cell>
          <cell r="M6" t="str">
            <v>Remplacement des résistances de préchauffage des groupes 2 et 3</v>
          </cell>
          <cell r="Q6" t="str">
            <v>X</v>
          </cell>
        </row>
        <row r="7">
          <cell r="A7" t="str">
            <v>PRINCIPALES</v>
          </cell>
          <cell r="D7" t="str">
            <v xml:space="preserve"> Automate de régulation</v>
          </cell>
          <cell r="E7">
            <v>2</v>
          </cell>
          <cell r="F7" t="str">
            <v>Changement des batteries</v>
          </cell>
          <cell r="G7">
            <v>2</v>
          </cell>
          <cell r="H7" t="str">
            <v>11-B</v>
          </cell>
          <cell r="I7">
            <v>2</v>
          </cell>
          <cell r="K7">
            <v>0</v>
          </cell>
          <cell r="L7">
            <v>2</v>
          </cell>
          <cell r="M7" t="str">
            <v>Les batteries des automates de régulation constituent une sécurité. Leur remplacement est programmé tous les cinq ans.</v>
          </cell>
          <cell r="Q7" t="str">
            <v>X</v>
          </cell>
        </row>
        <row r="8">
          <cell r="A8" t="str">
            <v>PRINCIPALES</v>
          </cell>
          <cell r="B8">
            <v>12</v>
          </cell>
          <cell r="C8" t="str">
            <v xml:space="preserve">      CENTRALE THERMIQUE</v>
          </cell>
          <cell r="I8">
            <v>0</v>
          </cell>
          <cell r="J8">
            <v>29.5</v>
          </cell>
          <cell r="K8" t="str">
            <v/>
          </cell>
          <cell r="L8">
            <v>0</v>
          </cell>
        </row>
        <row r="9">
          <cell r="A9" t="str">
            <v>PRINCIPALES</v>
          </cell>
          <cell r="D9" t="str">
            <v xml:space="preserve"> Echangeur vapeur 1.000 kW ECS</v>
          </cell>
          <cell r="E9">
            <v>3</v>
          </cell>
          <cell r="F9" t="str">
            <v>Reconditionnement de vanne et changement soupape de sécurité</v>
          </cell>
          <cell r="G9">
            <v>3</v>
          </cell>
          <cell r="H9" t="str">
            <v>12-A</v>
          </cell>
          <cell r="I9">
            <v>3</v>
          </cell>
          <cell r="K9">
            <v>0</v>
          </cell>
          <cell r="L9">
            <v>3</v>
          </cell>
          <cell r="M9" t="str">
            <v>Reconditionnement en atelier de la vanne de détente installée sur le réseau CPCU qui présente des fuites à l’arrêt et remplacement de la soupape de sécurité du circuit primaire à 95 °C qui présente également une légère fuite.</v>
          </cell>
          <cell r="O9" t="str">
            <v>X</v>
          </cell>
        </row>
        <row r="10">
          <cell r="A10" t="str">
            <v>PRINCIPALES</v>
          </cell>
          <cell r="D10" t="str">
            <v xml:space="preserve"> Echangeur vapeur 3.500 kW</v>
          </cell>
          <cell r="E10">
            <v>3</v>
          </cell>
          <cell r="F10" t="str">
            <v>Reconditionnement de vanne et changement de soupape sécurité</v>
          </cell>
          <cell r="G10">
            <v>3</v>
          </cell>
          <cell r="H10" t="str">
            <v>12-B</v>
          </cell>
          <cell r="I10">
            <v>3</v>
          </cell>
          <cell r="K10">
            <v>0</v>
          </cell>
          <cell r="L10">
            <v>3</v>
          </cell>
          <cell r="M10" t="str">
            <v>Opération similaire à celle décrite ci-dessus pour l'échangeur de 1 000 kW : reconditionnement de la vanne de détente et remplacement de la soupape</v>
          </cell>
          <cell r="O10" t="str">
            <v>X</v>
          </cell>
        </row>
        <row r="11">
          <cell r="A11" t="str">
            <v>PRINCIPALES</v>
          </cell>
          <cell r="D11" t="str">
            <v xml:space="preserve"> Echangeur à plaque ECS récupération condensats</v>
          </cell>
          <cell r="E11">
            <v>6</v>
          </cell>
          <cell r="F11" t="str">
            <v xml:space="preserve"> Remplacement</v>
          </cell>
          <cell r="G11">
            <v>6</v>
          </cell>
          <cell r="H11" t="str">
            <v>12-C</v>
          </cell>
          <cell r="I11">
            <v>6</v>
          </cell>
          <cell r="K11">
            <v>0</v>
          </cell>
          <cell r="L11">
            <v>6</v>
          </cell>
          <cell r="M11" t="str">
            <v>Remplacement des plaques de l'échangeur et de celles du récupérateur qui atteindront 9 ans en 2004</v>
          </cell>
          <cell r="Q11" t="str">
            <v>X</v>
          </cell>
        </row>
        <row r="12">
          <cell r="A12" t="str">
            <v>PRINCIPALES</v>
          </cell>
          <cell r="D12" t="str">
            <v xml:space="preserve"> Pompe de relevage condensats</v>
          </cell>
          <cell r="E12">
            <v>2.5</v>
          </cell>
          <cell r="F12" t="str">
            <v xml:space="preserve"> Remplacement</v>
          </cell>
          <cell r="G12">
            <v>2.5</v>
          </cell>
          <cell r="H12" t="str">
            <v>12-D</v>
          </cell>
          <cell r="I12">
            <v>2.5</v>
          </cell>
          <cell r="K12">
            <v>0</v>
          </cell>
          <cell r="L12">
            <v>2.5</v>
          </cell>
          <cell r="M12" t="str">
            <v>Remplacement de la seconde pompe de relevage des condensats dont la durée de vie atteindra 9 ans en cours d'exercice. La première pompe a été changée en 2003.</v>
          </cell>
          <cell r="Q12" t="str">
            <v>X</v>
          </cell>
        </row>
        <row r="13">
          <cell r="A13" t="str">
            <v>PRINCIPALES</v>
          </cell>
          <cell r="D13" t="str">
            <v xml:space="preserve"> Serveur de données Landis - PLD1.010</v>
          </cell>
          <cell r="E13">
            <v>7</v>
          </cell>
          <cell r="F13" t="str">
            <v>Remplacement de PLV, PLT et PLC</v>
          </cell>
          <cell r="G13">
            <v>7</v>
          </cell>
          <cell r="H13" t="str">
            <v>12-E</v>
          </cell>
          <cell r="I13">
            <v>7</v>
          </cell>
          <cell r="K13">
            <v>0</v>
          </cell>
          <cell r="L13">
            <v>7</v>
          </cell>
          <cell r="M13" t="str">
            <v>Remplacement de modules sur des contrôleurs PLV, PLT et PLC défaillants.</v>
          </cell>
          <cell r="Q13" t="str">
            <v>X</v>
          </cell>
        </row>
        <row r="14">
          <cell r="A14" t="str">
            <v>PRINCIPALES</v>
          </cell>
          <cell r="D14" t="str">
            <v xml:space="preserve"> Calorifuge tuyauteries</v>
          </cell>
          <cell r="E14">
            <v>8</v>
          </cell>
          <cell r="F14" t="str">
            <v xml:space="preserve"> Remise en état du réseau d'origine</v>
          </cell>
          <cell r="G14">
            <v>8</v>
          </cell>
          <cell r="H14" t="str">
            <v>12-F</v>
          </cell>
          <cell r="I14">
            <v>8</v>
          </cell>
          <cell r="K14">
            <v>0</v>
          </cell>
          <cell r="L14">
            <v>8</v>
          </cell>
          <cell r="M14" t="str">
            <v>Poursuite du programme de remplacement des calorifuges dégradés commencé l'année antérieure.</v>
          </cell>
          <cell r="R14" t="str">
            <v>X</v>
          </cell>
        </row>
        <row r="15">
          <cell r="A15" t="str">
            <v>PRINCIPALES</v>
          </cell>
          <cell r="B15">
            <v>14</v>
          </cell>
          <cell r="C15" t="str">
            <v xml:space="preserve">      GTC ET GMAO</v>
          </cell>
          <cell r="I15">
            <v>0</v>
          </cell>
          <cell r="J15">
            <v>18</v>
          </cell>
          <cell r="K15" t="str">
            <v/>
          </cell>
          <cell r="L15">
            <v>0</v>
          </cell>
        </row>
        <row r="16">
          <cell r="A16" t="str">
            <v>PRINCIPALES</v>
          </cell>
          <cell r="D16" t="str">
            <v xml:space="preserve"> Automates PRV</v>
          </cell>
          <cell r="E16">
            <v>10</v>
          </cell>
          <cell r="F16" t="str">
            <v>Remise en état</v>
          </cell>
          <cell r="G16">
            <v>10</v>
          </cell>
          <cell r="H16" t="str">
            <v>14-A</v>
          </cell>
          <cell r="I16">
            <v>10</v>
          </cell>
          <cell r="K16">
            <v>0</v>
          </cell>
          <cell r="L16">
            <v>10</v>
          </cell>
          <cell r="M16" t="str">
            <v>Remplacement de modules défaillants et de batteries de secours d'automates.</v>
          </cell>
          <cell r="R16" t="str">
            <v>X</v>
          </cell>
        </row>
        <row r="17">
          <cell r="A17" t="str">
            <v>PRINCIPALES</v>
          </cell>
          <cell r="D17" t="str">
            <v xml:space="preserve"> Poste GMAO</v>
          </cell>
          <cell r="E17">
            <v>8</v>
          </cell>
          <cell r="F17" t="str">
            <v>Remise en état</v>
          </cell>
          <cell r="G17">
            <v>8</v>
          </cell>
          <cell r="H17" t="str">
            <v>14-B</v>
          </cell>
          <cell r="I17">
            <v>8</v>
          </cell>
          <cell r="K17">
            <v>0</v>
          </cell>
          <cell r="L17">
            <v>8</v>
          </cell>
          <cell r="M17" t="str">
            <v>Remise à niveau biennale matérielle et logicielle du parc de postes GMAO.</v>
          </cell>
          <cell r="Q17" t="str">
            <v>X</v>
          </cell>
        </row>
        <row r="18">
          <cell r="A18" t="str">
            <v>PRINCIPALES</v>
          </cell>
          <cell r="B18">
            <v>15</v>
          </cell>
          <cell r="C18" t="str">
            <v xml:space="preserve">      CANALISATIONS COMMUNES</v>
          </cell>
          <cell r="I18">
            <v>0</v>
          </cell>
          <cell r="J18">
            <v>24</v>
          </cell>
          <cell r="K18" t="str">
            <v/>
          </cell>
          <cell r="L18">
            <v>0</v>
          </cell>
        </row>
        <row r="19">
          <cell r="A19" t="str">
            <v>PRINCIPALES</v>
          </cell>
          <cell r="D19" t="str">
            <v xml:space="preserve"> Réseau pluvial square</v>
          </cell>
          <cell r="E19">
            <v>4</v>
          </cell>
          <cell r="F19" t="str">
            <v xml:space="preserve"> Curage</v>
          </cell>
          <cell r="G19">
            <v>4</v>
          </cell>
          <cell r="H19" t="str">
            <v>15-A</v>
          </cell>
          <cell r="I19">
            <v>4</v>
          </cell>
          <cell r="K19">
            <v>0</v>
          </cell>
          <cell r="L19">
            <v>4</v>
          </cell>
          <cell r="M19" t="str">
            <v>Curage périodique annuel</v>
          </cell>
          <cell r="R19" t="str">
            <v>X</v>
          </cell>
        </row>
        <row r="20">
          <cell r="A20" t="str">
            <v>PRINCIPALES</v>
          </cell>
          <cell r="D20" t="str">
            <v xml:space="preserve"> Réseau évacuation pluvial casquette</v>
          </cell>
          <cell r="E20">
            <v>20</v>
          </cell>
          <cell r="F20" t="str">
            <v xml:space="preserve"> Remplacement du réseau d'origine</v>
          </cell>
          <cell r="G20">
            <v>0</v>
          </cell>
          <cell r="H20" t="str">
            <v>15-B</v>
          </cell>
          <cell r="I20">
            <v>20</v>
          </cell>
          <cell r="K20">
            <v>20</v>
          </cell>
          <cell r="L20">
            <v>0</v>
          </cell>
          <cell r="M20" t="str">
            <v>Deuxième phase du programme de remplacement du réseau d'origine (40 ans) des fontes d'évacuation des eaux pluviales sur le côté SNCF.</v>
          </cell>
          <cell r="Q20" t="str">
            <v>X</v>
          </cell>
        </row>
        <row r="21">
          <cell r="A21" t="str">
            <v>PRINCIPALES</v>
          </cell>
          <cell r="B21">
            <v>17</v>
          </cell>
          <cell r="C21" t="str">
            <v xml:space="preserve">      POSTE HT BT SIPV</v>
          </cell>
          <cell r="I21">
            <v>0</v>
          </cell>
          <cell r="J21">
            <v>23</v>
          </cell>
          <cell r="K21" t="str">
            <v/>
          </cell>
          <cell r="L21">
            <v>0</v>
          </cell>
        </row>
        <row r="22">
          <cell r="A22" t="str">
            <v>PRINCIPALES</v>
          </cell>
          <cell r="D22" t="str">
            <v xml:space="preserve"> Ventilo convecteur à détente directe</v>
          </cell>
          <cell r="E22">
            <v>15</v>
          </cell>
          <cell r="F22" t="str">
            <v xml:space="preserve"> Rafraîchissement local transfo</v>
          </cell>
          <cell r="G22">
            <v>0</v>
          </cell>
          <cell r="H22" t="str">
            <v>17-A</v>
          </cell>
          <cell r="I22">
            <v>15</v>
          </cell>
          <cell r="K22">
            <v>15</v>
          </cell>
          <cell r="L22">
            <v>0</v>
          </cell>
          <cell r="M22" t="str">
            <v>Mise en place d'un système de rafraîchissement du local haute tension permettant de maintenir la température des locaux à un niveau assurant un meilleur fonctionnement et une moindre usure des équipements.</v>
          </cell>
          <cell r="Q22" t="str">
            <v>X</v>
          </cell>
        </row>
        <row r="23">
          <cell r="A23" t="str">
            <v>PRINCIPALES</v>
          </cell>
          <cell r="D23" t="str">
            <v>Disjoncteur M. Gérin inter SP1600</v>
          </cell>
          <cell r="E23">
            <v>2</v>
          </cell>
          <cell r="F23" t="str">
            <v>Matériel de rechange</v>
          </cell>
          <cell r="G23">
            <v>2</v>
          </cell>
          <cell r="H23" t="str">
            <v>17-B</v>
          </cell>
          <cell r="I23">
            <v>2</v>
          </cell>
          <cell r="K23">
            <v>0</v>
          </cell>
          <cell r="L23">
            <v>2</v>
          </cell>
          <cell r="M23" t="str">
            <v>Remplacement de disjoncteurs défaillants</v>
          </cell>
          <cell r="Q23" t="str">
            <v>X</v>
          </cell>
        </row>
        <row r="24">
          <cell r="A24" t="str">
            <v>PRINCIPALES</v>
          </cell>
          <cell r="D24" t="str">
            <v>Disjoncteur M. Gérin DH 250</v>
          </cell>
          <cell r="E24">
            <v>2</v>
          </cell>
          <cell r="F24" t="str">
            <v>Matériel de rechange</v>
          </cell>
          <cell r="G24">
            <v>2</v>
          </cell>
          <cell r="H24" t="str">
            <v>17-C</v>
          </cell>
          <cell r="I24">
            <v>2</v>
          </cell>
          <cell r="K24">
            <v>0</v>
          </cell>
          <cell r="L24">
            <v>2</v>
          </cell>
          <cell r="M24" t="str">
            <v>Remplacement de disjoncteurs défaillants</v>
          </cell>
          <cell r="Q24" t="str">
            <v>X</v>
          </cell>
        </row>
        <row r="25">
          <cell r="A25" t="str">
            <v>PRINCIPALES</v>
          </cell>
          <cell r="D25" t="str">
            <v>Diris-C Socomec</v>
          </cell>
          <cell r="E25">
            <v>2</v>
          </cell>
          <cell r="F25" t="str">
            <v>Matériel de rechange</v>
          </cell>
          <cell r="G25">
            <v>2</v>
          </cell>
          <cell r="H25" t="str">
            <v>17-D</v>
          </cell>
          <cell r="I25">
            <v>2</v>
          </cell>
          <cell r="K25">
            <v>0</v>
          </cell>
          <cell r="L25">
            <v>2</v>
          </cell>
          <cell r="M25" t="str">
            <v>Remplacement de disjoncteurs défaillants</v>
          </cell>
          <cell r="Q25" t="str">
            <v>X</v>
          </cell>
        </row>
        <row r="26">
          <cell r="A26" t="str">
            <v>PRINCIPALES</v>
          </cell>
          <cell r="D26" t="str">
            <v>Disjoncteur M. Gérin DH 160</v>
          </cell>
          <cell r="E26">
            <v>2</v>
          </cell>
          <cell r="F26" t="str">
            <v>Matériel de rechange</v>
          </cell>
          <cell r="G26">
            <v>2</v>
          </cell>
          <cell r="H26" t="str">
            <v>17-E</v>
          </cell>
          <cell r="I26">
            <v>2</v>
          </cell>
          <cell r="K26">
            <v>0</v>
          </cell>
          <cell r="L26">
            <v>2</v>
          </cell>
          <cell r="M26" t="str">
            <v>Remplacement de disjoncteurs défaillants</v>
          </cell>
          <cell r="Q26" t="str">
            <v>X</v>
          </cell>
        </row>
        <row r="27">
          <cell r="A27" t="str">
            <v>PRINCIPALES</v>
          </cell>
          <cell r="B27">
            <v>32</v>
          </cell>
          <cell r="C27" t="str">
            <v xml:space="preserve">      ASCENSEURS PARKING</v>
          </cell>
          <cell r="I27">
            <v>0</v>
          </cell>
          <cell r="J27">
            <v>15</v>
          </cell>
          <cell r="K27" t="str">
            <v/>
          </cell>
          <cell r="L27">
            <v>0</v>
          </cell>
        </row>
        <row r="28">
          <cell r="A28" t="str">
            <v>PRINCIPALES</v>
          </cell>
          <cell r="D28" t="str">
            <v>Sols escaliers et sas</v>
          </cell>
          <cell r="E28">
            <v>15</v>
          </cell>
          <cell r="F28" t="str">
            <v>Décapage annuel des sols</v>
          </cell>
          <cell r="G28">
            <v>15</v>
          </cell>
          <cell r="H28" t="str">
            <v>32-A</v>
          </cell>
          <cell r="I28">
            <v>15</v>
          </cell>
          <cell r="K28">
            <v>0</v>
          </cell>
          <cell r="L28">
            <v>15</v>
          </cell>
          <cell r="M28" t="str">
            <v>Décapage annuel des sols des sas et des escaliers des accès du parking</v>
          </cell>
          <cell r="O28" t="str">
            <v>X</v>
          </cell>
        </row>
        <row r="29">
          <cell r="A29" t="str">
            <v>PRINCIPALES</v>
          </cell>
          <cell r="B29">
            <v>30</v>
          </cell>
          <cell r="C29" t="str">
            <v xml:space="preserve">      SQUARE </v>
          </cell>
          <cell r="I29">
            <v>0</v>
          </cell>
          <cell r="J29">
            <v>756.57</v>
          </cell>
          <cell r="K29" t="str">
            <v/>
          </cell>
          <cell r="L29">
            <v>0</v>
          </cell>
        </row>
        <row r="30">
          <cell r="A30" t="str">
            <v>PRINCIPALES</v>
          </cell>
          <cell r="D30" t="str">
            <v>Pierre granit enrobe</v>
          </cell>
          <cell r="E30">
            <v>10</v>
          </cell>
          <cell r="F30" t="str">
            <v xml:space="preserve"> Entretien des sols</v>
          </cell>
          <cell r="G30">
            <v>10</v>
          </cell>
          <cell r="H30" t="str">
            <v>30-A</v>
          </cell>
          <cell r="I30">
            <v>10</v>
          </cell>
          <cell r="K30">
            <v>0</v>
          </cell>
          <cell r="L30">
            <v>10</v>
          </cell>
          <cell r="M30" t="str">
            <v>Remplacement des dalles en pierre endommagées</v>
          </cell>
          <cell r="O30" t="str">
            <v>X</v>
          </cell>
        </row>
        <row r="31">
          <cell r="A31" t="str">
            <v>PRINCIPALES</v>
          </cell>
          <cell r="D31" t="str">
            <v xml:space="preserve"> Plantations</v>
          </cell>
          <cell r="E31">
            <v>7</v>
          </cell>
          <cell r="F31" t="str">
            <v xml:space="preserve"> Remplacements</v>
          </cell>
          <cell r="G31">
            <v>7</v>
          </cell>
          <cell r="H31" t="str">
            <v>30-B</v>
          </cell>
          <cell r="I31">
            <v>7</v>
          </cell>
          <cell r="K31">
            <v>0</v>
          </cell>
          <cell r="L31">
            <v>7</v>
          </cell>
          <cell r="M31" t="str">
            <v>Remplacement des plantes en mauvais état</v>
          </cell>
          <cell r="R31" t="str">
            <v>X</v>
          </cell>
        </row>
        <row r="32">
          <cell r="A32" t="str">
            <v>PRINCIPALES</v>
          </cell>
          <cell r="D32" t="str">
            <v xml:space="preserve"> Arrosage automatique</v>
          </cell>
          <cell r="E32">
            <v>15</v>
          </cell>
          <cell r="F32" t="str">
            <v>Remplacements automates et pluviomètre</v>
          </cell>
          <cell r="G32">
            <v>0</v>
          </cell>
          <cell r="H32" t="str">
            <v>30-C</v>
          </cell>
          <cell r="I32">
            <v>15</v>
          </cell>
          <cell r="K32">
            <v>15</v>
          </cell>
          <cell r="L32">
            <v>0</v>
          </cell>
          <cell r="M32" t="str">
            <v>Remplacement d'automates endommagés ou présentant des dysfonctionnements ainsi que d'éléments du pluviomètre.</v>
          </cell>
          <cell r="Q32" t="str">
            <v>X</v>
          </cell>
        </row>
        <row r="33">
          <cell r="A33" t="str">
            <v>PRINCIPALES</v>
          </cell>
          <cell r="D33" t="str">
            <v xml:space="preserve"> Eléments bois</v>
          </cell>
          <cell r="E33">
            <v>11</v>
          </cell>
          <cell r="F33" t="str">
            <v>Rénovation</v>
          </cell>
          <cell r="G33">
            <v>11</v>
          </cell>
          <cell r="H33" t="str">
            <v>30-D</v>
          </cell>
          <cell r="I33">
            <v>11</v>
          </cell>
          <cell r="K33">
            <v>0</v>
          </cell>
          <cell r="L33">
            <v>11</v>
          </cell>
          <cell r="M33" t="str">
            <v>Traitement et rénovation des éléments en bois du square : caillebotis, jardinières, etc.</v>
          </cell>
          <cell r="R33" t="str">
            <v>X</v>
          </cell>
        </row>
        <row r="34">
          <cell r="A34" t="str">
            <v>PRINCIPALES</v>
          </cell>
          <cell r="D34" t="str">
            <v xml:space="preserve"> Camera</v>
          </cell>
          <cell r="E34">
            <v>2</v>
          </cell>
          <cell r="F34" t="str">
            <v>Remplacements</v>
          </cell>
          <cell r="G34">
            <v>2</v>
          </cell>
          <cell r="H34" t="str">
            <v>30-E</v>
          </cell>
          <cell r="I34">
            <v>2</v>
          </cell>
          <cell r="K34">
            <v>0</v>
          </cell>
          <cell r="L34">
            <v>2</v>
          </cell>
          <cell r="M34" t="str">
            <v>Remplacement et réparation de caméras extérieures endommagées.</v>
          </cell>
          <cell r="O34" t="str">
            <v>X</v>
          </cell>
        </row>
        <row r="35">
          <cell r="A35" t="str">
            <v>PRINCIPALES</v>
          </cell>
          <cell r="D35" t="str">
            <v xml:space="preserve"> Génie civil  VRD espaces verts  éclairage</v>
          </cell>
          <cell r="E35">
            <v>711.57</v>
          </cell>
          <cell r="F35" t="str">
            <v xml:space="preserve"> Aménagement accès Pasteur</v>
          </cell>
          <cell r="G35">
            <v>0</v>
          </cell>
          <cell r="H35" t="str">
            <v>30-F</v>
          </cell>
          <cell r="I35">
            <v>711.57</v>
          </cell>
          <cell r="K35">
            <v>711.57</v>
          </cell>
          <cell r="L35">
            <v>0</v>
          </cell>
          <cell r="M35" t="str">
            <v>Quatrième engagement de l'opération d'aménagement des abords côté boulevard Pasteur. Cette opération correspond à un budget global travaux de 1 702 k€.</v>
          </cell>
          <cell r="R35" t="str">
            <v>X</v>
          </cell>
        </row>
        <row r="36">
          <cell r="A36" t="str">
            <v>PRINCIPALES</v>
          </cell>
          <cell r="B36">
            <v>33</v>
          </cell>
          <cell r="C36" t="str">
            <v xml:space="preserve">      PARKINGS</v>
          </cell>
          <cell r="I36">
            <v>0</v>
          </cell>
          <cell r="J36">
            <v>76.7</v>
          </cell>
          <cell r="K36" t="str">
            <v/>
          </cell>
          <cell r="L36">
            <v>0</v>
          </cell>
        </row>
        <row r="37">
          <cell r="A37" t="str">
            <v>PRINCIPALES</v>
          </cell>
          <cell r="D37" t="str">
            <v>Sols</v>
          </cell>
          <cell r="F37" t="str">
            <v>Travaux réfection peinture</v>
          </cell>
          <cell r="H37" t="str">
            <v>33-A</v>
          </cell>
          <cell r="I37">
            <v>0</v>
          </cell>
          <cell r="K37" t="str">
            <v/>
          </cell>
          <cell r="M37" t="str">
            <v>Réfection périodique annuelle des parties dégradées des sols de parkings.</v>
          </cell>
          <cell r="R37" t="str">
            <v>X</v>
          </cell>
        </row>
        <row r="38">
          <cell r="A38" t="str">
            <v>PRINCIPALES</v>
          </cell>
          <cell r="D38" t="str">
            <v>Signalétique</v>
          </cell>
          <cell r="E38">
            <v>5</v>
          </cell>
          <cell r="F38" t="str">
            <v xml:space="preserve"> Mise à niveau</v>
          </cell>
          <cell r="G38">
            <v>0</v>
          </cell>
          <cell r="H38" t="str">
            <v>33-B</v>
          </cell>
          <cell r="I38">
            <v>5</v>
          </cell>
          <cell r="K38">
            <v>0</v>
          </cell>
          <cell r="L38">
            <v>5</v>
          </cell>
          <cell r="M38" t="str">
            <v>Première phase d'un programme triennal de 15 k€ destiné à la réfection des éléments dégradés de la signalétique</v>
          </cell>
          <cell r="P38" t="str">
            <v>X</v>
          </cell>
        </row>
        <row r="39">
          <cell r="A39" t="str">
            <v>PRINCIPALES</v>
          </cell>
          <cell r="D39" t="str">
            <v>Contrôle accès</v>
          </cell>
          <cell r="E39">
            <v>3</v>
          </cell>
          <cell r="F39" t="str">
            <v>Remplacements de batteries</v>
          </cell>
          <cell r="G39">
            <v>3</v>
          </cell>
          <cell r="H39" t="str">
            <v>33-C</v>
          </cell>
          <cell r="I39">
            <v>3</v>
          </cell>
          <cell r="K39">
            <v>0</v>
          </cell>
          <cell r="L39">
            <v>3</v>
          </cell>
          <cell r="M39" t="str">
            <v>Remplacement périodique des batteries de secours.</v>
          </cell>
          <cell r="P39" t="str">
            <v>X</v>
          </cell>
        </row>
        <row r="40">
          <cell r="A40" t="str">
            <v>PRINCIPALES</v>
          </cell>
          <cell r="D40" t="str">
            <v xml:space="preserve"> Barrières accès</v>
          </cell>
          <cell r="E40">
            <v>3</v>
          </cell>
          <cell r="F40" t="str">
            <v xml:space="preserve"> Matériel de rechange</v>
          </cell>
          <cell r="G40">
            <v>3</v>
          </cell>
          <cell r="H40" t="str">
            <v>33-D</v>
          </cell>
          <cell r="I40">
            <v>3</v>
          </cell>
          <cell r="K40">
            <v>0</v>
          </cell>
          <cell r="L40">
            <v>3</v>
          </cell>
          <cell r="M40" t="str">
            <v>Remise en état périodique des éléments endommagés des barrières.</v>
          </cell>
          <cell r="P40" t="str">
            <v>X</v>
          </cell>
        </row>
        <row r="41">
          <cell r="A41" t="str">
            <v>PRINCIPALES</v>
          </cell>
          <cell r="D41" t="str">
            <v xml:space="preserve"> Portes  accès</v>
          </cell>
          <cell r="E41">
            <v>3</v>
          </cell>
          <cell r="F41" t="str">
            <v>Remise en état</v>
          </cell>
          <cell r="G41">
            <v>3</v>
          </cell>
          <cell r="H41" t="str">
            <v>33-E</v>
          </cell>
          <cell r="I41">
            <v>3</v>
          </cell>
          <cell r="K41">
            <v>0</v>
          </cell>
          <cell r="L41">
            <v>3</v>
          </cell>
          <cell r="M41" t="str">
            <v>Remise en état ponctuelle de portes d'accès endommagées.</v>
          </cell>
          <cell r="P41" t="str">
            <v>X</v>
          </cell>
        </row>
        <row r="42">
          <cell r="A42" t="str">
            <v>PRINCIPALES</v>
          </cell>
          <cell r="D42" t="str">
            <v xml:space="preserve"> Unités de lecture de badge + interphones</v>
          </cell>
          <cell r="E42">
            <v>2</v>
          </cell>
          <cell r="F42" t="str">
            <v xml:space="preserve"> Matériel de rechange</v>
          </cell>
          <cell r="G42">
            <v>2</v>
          </cell>
          <cell r="H42" t="str">
            <v>33-F</v>
          </cell>
          <cell r="I42">
            <v>2</v>
          </cell>
          <cell r="K42">
            <v>0</v>
          </cell>
          <cell r="L42">
            <v>2</v>
          </cell>
          <cell r="M42" t="str">
            <v>Remplacement ou réparation des lecteurs de badges endommagés</v>
          </cell>
          <cell r="O42" t="str">
            <v>X</v>
          </cell>
        </row>
        <row r="43">
          <cell r="A43" t="str">
            <v>PRINCIPALES</v>
          </cell>
          <cell r="D43" t="str">
            <v>Cameras</v>
          </cell>
          <cell r="E43">
            <v>3</v>
          </cell>
          <cell r="F43" t="str">
            <v xml:space="preserve"> Matériel de rechange</v>
          </cell>
          <cell r="G43">
            <v>3</v>
          </cell>
          <cell r="H43" t="str">
            <v>33-G</v>
          </cell>
          <cell r="I43">
            <v>3</v>
          </cell>
          <cell r="K43">
            <v>0</v>
          </cell>
          <cell r="L43">
            <v>3</v>
          </cell>
          <cell r="M43" t="str">
            <v>Remplacement ou réparation des caméras de surveillance de badges endommagés ou défaillantes.</v>
          </cell>
          <cell r="O43" t="str">
            <v>X</v>
          </cell>
        </row>
        <row r="44">
          <cell r="A44" t="str">
            <v>PRINCIPALES</v>
          </cell>
          <cell r="D44" t="str">
            <v xml:space="preserve"> Locaux</v>
          </cell>
          <cell r="E44">
            <v>4</v>
          </cell>
          <cell r="F44" t="str">
            <v xml:space="preserve"> Réfection des locaux</v>
          </cell>
          <cell r="G44">
            <v>0</v>
          </cell>
          <cell r="H44" t="str">
            <v>33-H</v>
          </cell>
          <cell r="I44">
            <v>4</v>
          </cell>
          <cell r="K44">
            <v>0</v>
          </cell>
          <cell r="L44">
            <v>4</v>
          </cell>
          <cell r="M44" t="str">
            <v>Remise en état de peinture de locaux utilisés 24h/24h par les agents de sécurité et les maîtres chiens : opération ponctuelle après six ans d'utilisation.</v>
          </cell>
          <cell r="Q44" t="str">
            <v>X</v>
          </cell>
        </row>
        <row r="45">
          <cell r="A45" t="str">
            <v>PRINCIPALES</v>
          </cell>
          <cell r="D45" t="str">
            <v xml:space="preserve"> Moyens mobiles de communication</v>
          </cell>
          <cell r="E45">
            <v>6</v>
          </cell>
          <cell r="F45" t="str">
            <v>Remplacements de batteries et changement de fréquence</v>
          </cell>
          <cell r="G45">
            <v>6</v>
          </cell>
          <cell r="H45" t="str">
            <v>33-I</v>
          </cell>
          <cell r="I45">
            <v>6</v>
          </cell>
          <cell r="K45">
            <v>0</v>
          </cell>
          <cell r="L45">
            <v>6</v>
          </cell>
          <cell r="M45" t="str">
            <v>remplacement de batteries et changements de fréquence à la demande de l'ART (Autorité de régulation des télécommunications).</v>
          </cell>
          <cell r="Q45" t="str">
            <v>X</v>
          </cell>
        </row>
        <row r="46">
          <cell r="A46" t="str">
            <v>PRINCIPALES</v>
          </cell>
          <cell r="D46" t="str">
            <v xml:space="preserve"> Luminaires parking</v>
          </cell>
          <cell r="E46">
            <v>15</v>
          </cell>
          <cell r="F46" t="str">
            <v xml:space="preserve"> Relamping rampe d'accès</v>
          </cell>
          <cell r="G46">
            <v>15</v>
          </cell>
          <cell r="H46" t="str">
            <v>33-J</v>
          </cell>
          <cell r="I46">
            <v>15</v>
          </cell>
          <cell r="K46">
            <v>0</v>
          </cell>
          <cell r="L46">
            <v>15</v>
          </cell>
          <cell r="M46" t="str">
            <v>Remplacement partiel des lampes couleur assez fragiles de la rampe du parking.</v>
          </cell>
          <cell r="R46" t="str">
            <v>X</v>
          </cell>
        </row>
        <row r="47">
          <cell r="A47" t="str">
            <v>PRINCIPALES</v>
          </cell>
          <cell r="D47" t="str">
            <v>Portes accès escaliers</v>
          </cell>
          <cell r="E47">
            <v>7</v>
          </cell>
          <cell r="F47" t="str">
            <v xml:space="preserve"> Serrurerie portes</v>
          </cell>
          <cell r="G47">
            <v>7</v>
          </cell>
          <cell r="H47" t="str">
            <v>33-K</v>
          </cell>
          <cell r="I47">
            <v>7</v>
          </cell>
          <cell r="K47">
            <v>0</v>
          </cell>
          <cell r="L47">
            <v>7</v>
          </cell>
          <cell r="M47" t="str">
            <v>Remise en état ponctuelle des éléments endommagés.</v>
          </cell>
          <cell r="P47" t="str">
            <v>X</v>
          </cell>
        </row>
        <row r="48">
          <cell r="A48" t="str">
            <v>PRINCIPALES</v>
          </cell>
          <cell r="D48" t="str">
            <v>Portes locaux techniques</v>
          </cell>
          <cell r="E48">
            <v>2</v>
          </cell>
          <cell r="F48" t="str">
            <v>Remise en état serrurerie</v>
          </cell>
          <cell r="G48">
            <v>2</v>
          </cell>
          <cell r="H48" t="str">
            <v>33-L</v>
          </cell>
          <cell r="I48">
            <v>2</v>
          </cell>
          <cell r="K48">
            <v>0</v>
          </cell>
          <cell r="L48">
            <v>2</v>
          </cell>
          <cell r="M48" t="str">
            <v>Remise en état ponctuelle des éléments endommagés : des ferme-portes réglementaires, notamment.</v>
          </cell>
          <cell r="P48" t="str">
            <v>X</v>
          </cell>
        </row>
        <row r="49">
          <cell r="A49" t="str">
            <v>PRINCIPALES</v>
          </cell>
          <cell r="D49" t="str">
            <v>Clapets coupe-feu</v>
          </cell>
          <cell r="E49">
            <v>0.8</v>
          </cell>
          <cell r="F49" t="str">
            <v>Réparations de réarmements</v>
          </cell>
          <cell r="G49">
            <v>0.8</v>
          </cell>
          <cell r="H49" t="str">
            <v>33-M</v>
          </cell>
          <cell r="I49">
            <v>0.8</v>
          </cell>
          <cell r="K49">
            <v>0</v>
          </cell>
          <cell r="L49">
            <v>0.8</v>
          </cell>
          <cell r="M49" t="str">
            <v>Remplacement des mécanismes de réarmement motorisé défectueux équipant les clapets coupe-feu.</v>
          </cell>
          <cell r="P49" t="str">
            <v>X</v>
          </cell>
        </row>
        <row r="50">
          <cell r="A50" t="str">
            <v>PRINCIPALES</v>
          </cell>
          <cell r="B50">
            <v>40</v>
          </cell>
          <cell r="C50" t="str">
            <v xml:space="preserve">      BATIMENTS &amp; LOCAUX DIVERS</v>
          </cell>
          <cell r="I50">
            <v>0</v>
          </cell>
          <cell r="J50">
            <v>25</v>
          </cell>
          <cell r="K50" t="str">
            <v/>
          </cell>
          <cell r="L50">
            <v>0</v>
          </cell>
        </row>
        <row r="51">
          <cell r="A51" t="str">
            <v>PRINCIPALES</v>
          </cell>
          <cell r="D51" t="str">
            <v xml:space="preserve"> Local ménage</v>
          </cell>
          <cell r="E51">
            <v>10</v>
          </cell>
          <cell r="F51" t="str">
            <v xml:space="preserve"> Remise à niveau des équipements &amp; locaux</v>
          </cell>
          <cell r="G51">
            <v>10</v>
          </cell>
          <cell r="H51" t="str">
            <v>40-A</v>
          </cell>
          <cell r="I51">
            <v>10</v>
          </cell>
          <cell r="K51">
            <v>0</v>
          </cell>
          <cell r="L51">
            <v>10</v>
          </cell>
          <cell r="M51" t="str">
            <v>Remise en état des locaux et de leurs équipements</v>
          </cell>
          <cell r="R51" t="str">
            <v>X</v>
          </cell>
        </row>
        <row r="52">
          <cell r="A52" t="str">
            <v>PRINCIPALES</v>
          </cell>
          <cell r="D52" t="str">
            <v xml:space="preserve"> Maintenance technique</v>
          </cell>
          <cell r="E52">
            <v>15</v>
          </cell>
          <cell r="F52" t="str">
            <v xml:space="preserve"> Etudes et appel d'offres</v>
          </cell>
          <cell r="G52">
            <v>15</v>
          </cell>
          <cell r="H52" t="str">
            <v>40-B</v>
          </cell>
          <cell r="I52">
            <v>15</v>
          </cell>
          <cell r="K52">
            <v>0</v>
          </cell>
          <cell r="L52">
            <v>15</v>
          </cell>
          <cell r="M52" t="str">
            <v>Etablissement d'un nouveau CCTP pour la maintenance technique actuellement assurée par Amec Spie et assistance à la réalisation d'un appel d'offres après 4 années de prestations de cette entreprise.</v>
          </cell>
          <cell r="Q52" t="str">
            <v>X</v>
          </cell>
        </row>
        <row r="53">
          <cell r="A53" t="str">
            <v>PRINCIPALES</v>
          </cell>
          <cell r="B53">
            <v>41</v>
          </cell>
          <cell r="C53" t="str">
            <v xml:space="preserve">      HALL WARNERY</v>
          </cell>
          <cell r="I53">
            <v>0</v>
          </cell>
          <cell r="J53">
            <v>17</v>
          </cell>
          <cell r="K53" t="str">
            <v/>
          </cell>
          <cell r="L53">
            <v>0</v>
          </cell>
        </row>
        <row r="54">
          <cell r="A54" t="str">
            <v>PRINCIPALES</v>
          </cell>
          <cell r="D54" t="str">
            <v xml:space="preserve"> Escalators</v>
          </cell>
          <cell r="E54">
            <v>9</v>
          </cell>
          <cell r="F54" t="str">
            <v xml:space="preserve"> Remise en état</v>
          </cell>
          <cell r="G54">
            <v>9</v>
          </cell>
          <cell r="H54" t="str">
            <v>41-A</v>
          </cell>
          <cell r="I54">
            <v>9</v>
          </cell>
          <cell r="K54">
            <v>0</v>
          </cell>
          <cell r="L54">
            <v>9</v>
          </cell>
          <cell r="M54" t="str">
            <v>Mise en place de carter de protection sous les paliers des niveaux supérieurs pour éviter les chutes accidentelles de pièces.</v>
          </cell>
          <cell r="Q54" t="str">
            <v>X</v>
          </cell>
        </row>
        <row r="55">
          <cell r="A55" t="str">
            <v>PRINCIPALES</v>
          </cell>
          <cell r="D55" t="str">
            <v xml:space="preserve"> Fermeture des accès (Rideaux métalliques)</v>
          </cell>
          <cell r="E55">
            <v>8</v>
          </cell>
          <cell r="F55" t="str">
            <v xml:space="preserve"> Remise en état</v>
          </cell>
          <cell r="G55">
            <v>8</v>
          </cell>
          <cell r="H55" t="str">
            <v>41-B</v>
          </cell>
          <cell r="I55">
            <v>8</v>
          </cell>
          <cell r="K55">
            <v>0</v>
          </cell>
          <cell r="L55">
            <v>8</v>
          </cell>
          <cell r="M55" t="str">
            <v>Mise en place d'un nouveau moteur pour permettre un retour à une exploitation accès fermés le week-end et les jours fériés.</v>
          </cell>
          <cell r="Q55" t="str">
            <v>X</v>
          </cell>
        </row>
        <row r="56">
          <cell r="A56" t="str">
            <v>PRINCIPALES</v>
          </cell>
          <cell r="B56" t="str">
            <v>ZO</v>
          </cell>
          <cell r="C56" t="str">
            <v xml:space="preserve">      POSTE CENTRAL SECURITE INCENDIE</v>
          </cell>
          <cell r="I56">
            <v>0</v>
          </cell>
          <cell r="J56">
            <v>15</v>
          </cell>
          <cell r="K56" t="str">
            <v/>
          </cell>
          <cell r="L56">
            <v>0</v>
          </cell>
        </row>
        <row r="57">
          <cell r="A57" t="str">
            <v>PRINCIPALES</v>
          </cell>
          <cell r="D57" t="str">
            <v xml:space="preserve"> Ensemble réseau extinction eau</v>
          </cell>
          <cell r="E57">
            <v>3</v>
          </cell>
          <cell r="F57" t="str">
            <v>Contrôle technique</v>
          </cell>
          <cell r="G57">
            <v>0</v>
          </cell>
          <cell r="H57" t="str">
            <v>ZO-A</v>
          </cell>
          <cell r="I57">
            <v>3</v>
          </cell>
          <cell r="K57">
            <v>0</v>
          </cell>
          <cell r="L57">
            <v>3</v>
          </cell>
          <cell r="M57" t="str">
            <v>Epreuve périodique du ballon de maintien de pression du réseau.</v>
          </cell>
          <cell r="R57" t="str">
            <v>X</v>
          </cell>
        </row>
        <row r="58">
          <cell r="A58" t="str">
            <v>PRINCIPALES</v>
          </cell>
          <cell r="D58" t="str">
            <v xml:space="preserve"> Onduleur PC superviseur ascenseur</v>
          </cell>
          <cell r="E58">
            <v>2</v>
          </cell>
          <cell r="F58" t="str">
            <v>Acquisition onduleur</v>
          </cell>
          <cell r="G58">
            <v>2</v>
          </cell>
          <cell r="H58" t="str">
            <v>ZO-B</v>
          </cell>
          <cell r="I58">
            <v>2</v>
          </cell>
          <cell r="K58">
            <v>0</v>
          </cell>
          <cell r="L58">
            <v>2</v>
          </cell>
          <cell r="M58" t="str">
            <v>Mise en place d'un onduleur sur l'alimentation du poste informatique de supervision des ascenseurs.</v>
          </cell>
          <cell r="P58" t="str">
            <v>X</v>
          </cell>
        </row>
        <row r="59">
          <cell r="A59" t="str">
            <v>PRINCIPALES</v>
          </cell>
          <cell r="D59" t="str">
            <v>Equipement base vie  (plaque de cuisson, frigo)</v>
          </cell>
          <cell r="E59">
            <v>1.5</v>
          </cell>
          <cell r="F59" t="str">
            <v>Remplacement équipements utilisés 24h/24</v>
          </cell>
          <cell r="G59">
            <v>1.5</v>
          </cell>
          <cell r="H59" t="str">
            <v>ZO-C</v>
          </cell>
          <cell r="I59">
            <v>1.5</v>
          </cell>
          <cell r="K59">
            <v>0</v>
          </cell>
          <cell r="L59">
            <v>1.5</v>
          </cell>
          <cell r="M59" t="str">
            <v xml:space="preserve">Remplacement d'équipements de 6 ans d'âge, mais utilisés en 3x8 par les agents de sécurité </v>
          </cell>
          <cell r="R59" t="str">
            <v>X</v>
          </cell>
        </row>
        <row r="60">
          <cell r="A60" t="str">
            <v>PRINCIPALES</v>
          </cell>
          <cell r="D60" t="str">
            <v xml:space="preserve"> Mobilier</v>
          </cell>
          <cell r="E60">
            <v>3.5</v>
          </cell>
          <cell r="F60" t="str">
            <v>Remplacement mobilier utilisé 24h/24</v>
          </cell>
          <cell r="G60">
            <v>3.5</v>
          </cell>
          <cell r="H60" t="str">
            <v>ZO-D</v>
          </cell>
          <cell r="I60">
            <v>3.5</v>
          </cell>
          <cell r="K60">
            <v>0</v>
          </cell>
          <cell r="L60">
            <v>3.5</v>
          </cell>
          <cell r="M60" t="str">
            <v xml:space="preserve">dito : remplacement d'équipements de 6 ans d'âge, mais utilisés en 3x8 par les agents de sécurité </v>
          </cell>
          <cell r="R60" t="str">
            <v>X</v>
          </cell>
        </row>
        <row r="61">
          <cell r="A61" t="str">
            <v>PRINCIPALES</v>
          </cell>
          <cell r="D61" t="str">
            <v xml:space="preserve"> Platine interphonie boîtiers bris de glace</v>
          </cell>
          <cell r="E61">
            <v>3</v>
          </cell>
          <cell r="F61" t="str">
            <v xml:space="preserve"> Rénovation</v>
          </cell>
          <cell r="G61">
            <v>3</v>
          </cell>
          <cell r="H61" t="str">
            <v>ZO-E</v>
          </cell>
          <cell r="I61">
            <v>3</v>
          </cell>
          <cell r="K61">
            <v>0</v>
          </cell>
          <cell r="L61">
            <v>3</v>
          </cell>
          <cell r="M61" t="str">
            <v>Rénovation de la platine qui présente des dysfonctionnements induisant de fausses alarmes.</v>
          </cell>
          <cell r="Q61" t="str">
            <v>X</v>
          </cell>
        </row>
        <row r="62">
          <cell r="A62" t="str">
            <v>PRINCIPALES</v>
          </cell>
          <cell r="D62" t="str">
            <v>Téléphone</v>
          </cell>
          <cell r="E62">
            <v>2</v>
          </cell>
          <cell r="F62" t="str">
            <v>Remplacement</v>
          </cell>
          <cell r="G62">
            <v>2</v>
          </cell>
          <cell r="H62" t="str">
            <v>ZO-F</v>
          </cell>
          <cell r="I62">
            <v>2</v>
          </cell>
          <cell r="K62">
            <v>0</v>
          </cell>
          <cell r="L62">
            <v>2</v>
          </cell>
          <cell r="M62" t="str">
            <v xml:space="preserve">dito : remplacement d'équipements de 6 ans d'âge, mais utilisés en 3x8 par les agents de sécurité </v>
          </cell>
          <cell r="Q62" t="str">
            <v>X</v>
          </cell>
        </row>
        <row r="63">
          <cell r="A63" t="str">
            <v>PASTEUR 1</v>
          </cell>
          <cell r="B63">
            <v>61</v>
          </cell>
          <cell r="C63" t="str">
            <v xml:space="preserve">      SECURITE INCENDIE PASTEUR 1</v>
          </cell>
          <cell r="I63">
            <v>0</v>
          </cell>
          <cell r="J63">
            <v>96.5</v>
          </cell>
          <cell r="K63" t="str">
            <v/>
          </cell>
          <cell r="L63">
            <v>0</v>
          </cell>
        </row>
        <row r="64">
          <cell r="A64" t="str">
            <v>PASTEUR 1</v>
          </cell>
          <cell r="D64" t="str">
            <v>Portes coupe-feu ascenseurs</v>
          </cell>
          <cell r="E64">
            <v>50</v>
          </cell>
          <cell r="F64" t="str">
            <v xml:space="preserve"> Remise en état</v>
          </cell>
          <cell r="G64">
            <v>0</v>
          </cell>
          <cell r="H64" t="str">
            <v>61-A</v>
          </cell>
          <cell r="I64">
            <v>50</v>
          </cell>
          <cell r="K64">
            <v>50</v>
          </cell>
          <cell r="L64">
            <v>0</v>
          </cell>
          <cell r="M64" t="str">
            <v>Première phase d'un programme de deux ans visant à la remise en état de 50 portes d'ascenseurs de 23 ans d'âge présentant des défauts fonctionnels. Le budget total de l'opération  est en cours d'actualisation, une base de 100 k€ étant actuellement retenue</v>
          </cell>
          <cell r="O64" t="str">
            <v>X</v>
          </cell>
        </row>
        <row r="65">
          <cell r="A65" t="str">
            <v>PASTEUR 1</v>
          </cell>
          <cell r="D65" t="str">
            <v>Portes de bureaux sur CHC</v>
          </cell>
          <cell r="E65">
            <v>33</v>
          </cell>
          <cell r="F65" t="str">
            <v>Remise en état des ferme-portes automatiques asservis</v>
          </cell>
          <cell r="G65">
            <v>0</v>
          </cell>
          <cell r="H65" t="str">
            <v>61-B</v>
          </cell>
          <cell r="I65">
            <v>33</v>
          </cell>
          <cell r="K65">
            <v>33</v>
          </cell>
          <cell r="L65">
            <v>0</v>
          </cell>
          <cell r="M65" t="str">
            <v xml:space="preserve">Deuxième phase d'un programme de 2 ans estimé à un montant total de 58 k€ et engagé sur 2003 visant à remettre en état les ferme-portes spécifiques installés lors de la construction de la Tour sur les portes des bureaux ouvrant directement sur la CHC. La </v>
          </cell>
          <cell r="O65" t="str">
            <v>X</v>
          </cell>
        </row>
        <row r="66">
          <cell r="A66" t="str">
            <v>PASTEUR 1</v>
          </cell>
          <cell r="D66" t="str">
            <v>Extincteurs</v>
          </cell>
          <cell r="E66">
            <v>1.5</v>
          </cell>
          <cell r="F66" t="str">
            <v xml:space="preserve"> Remplacements</v>
          </cell>
          <cell r="G66">
            <v>1.5</v>
          </cell>
          <cell r="H66" t="str">
            <v>61-C</v>
          </cell>
          <cell r="I66">
            <v>1.5</v>
          </cell>
          <cell r="K66">
            <v>0</v>
          </cell>
          <cell r="L66">
            <v>1.5</v>
          </cell>
          <cell r="M66" t="str">
            <v>Remplacement des extincteurs arrivés au terme de leur durée de vie réglementaire et remplacement des composants défectueux ou périmés.</v>
          </cell>
          <cell r="O66" t="str">
            <v>X</v>
          </cell>
        </row>
        <row r="67">
          <cell r="A67" t="str">
            <v>PASTEUR 1</v>
          </cell>
          <cell r="D67" t="str">
            <v>Robinets d'incendie armés</v>
          </cell>
          <cell r="E67">
            <v>3</v>
          </cell>
          <cell r="F67" t="str">
            <v>Matériels de rechange</v>
          </cell>
          <cell r="G67">
            <v>3</v>
          </cell>
          <cell r="H67" t="str">
            <v>61-D</v>
          </cell>
          <cell r="I67">
            <v>3</v>
          </cell>
          <cell r="K67">
            <v>0</v>
          </cell>
          <cell r="L67">
            <v>3</v>
          </cell>
          <cell r="M67" t="str">
            <v>Remplacements d'éléments défectueux ou endommagés.</v>
          </cell>
          <cell r="O67" t="str">
            <v>X</v>
          </cell>
        </row>
        <row r="68">
          <cell r="A68" t="str">
            <v>PASTEUR 1</v>
          </cell>
          <cell r="D68" t="str">
            <v>Dossier SSI</v>
          </cell>
          <cell r="E68">
            <v>1.5</v>
          </cell>
          <cell r="F68" t="str">
            <v xml:space="preserve"> Mise à jour</v>
          </cell>
          <cell r="G68">
            <v>1.5</v>
          </cell>
          <cell r="H68" t="str">
            <v>61-E</v>
          </cell>
          <cell r="I68">
            <v>1.5</v>
          </cell>
          <cell r="K68">
            <v>0</v>
          </cell>
          <cell r="L68">
            <v>1.5</v>
          </cell>
          <cell r="M68" t="str">
            <v>Mise à jour du dossier d'identité réglementaire du système de sécurité incendie de l'immeuble (SSI) à la suite des modifications effectuées sur ce système.</v>
          </cell>
          <cell r="O68" t="str">
            <v>X</v>
          </cell>
        </row>
        <row r="69">
          <cell r="A69" t="str">
            <v>PASTEUR 1</v>
          </cell>
          <cell r="D69" t="str">
            <v xml:space="preserve">Potentiel calorifique  </v>
          </cell>
          <cell r="E69">
            <v>4.5</v>
          </cell>
          <cell r="F69" t="str">
            <v xml:space="preserve"> Contrôle réglementaire locaux privatifs</v>
          </cell>
          <cell r="G69">
            <v>4.5</v>
          </cell>
          <cell r="H69" t="str">
            <v>61-F</v>
          </cell>
          <cell r="I69">
            <v>4.5</v>
          </cell>
          <cell r="K69">
            <v>0</v>
          </cell>
          <cell r="L69">
            <v>4.5</v>
          </cell>
          <cell r="M69" t="str">
            <v>Contrôle quinquennal du potentiel calorifique des locaux privatifs en application de l'article GH61 du règlement de sécurité incendie.</v>
          </cell>
          <cell r="O69" t="str">
            <v>X</v>
          </cell>
        </row>
        <row r="70">
          <cell r="A70" t="str">
            <v>PASTEUR 1</v>
          </cell>
          <cell r="D70" t="str">
            <v>Baies de désenfumage de secours</v>
          </cell>
          <cell r="E70">
            <v>3</v>
          </cell>
          <cell r="F70" t="str">
            <v>Remise à niveau</v>
          </cell>
          <cell r="G70">
            <v>3</v>
          </cell>
          <cell r="H70" t="str">
            <v>61-G</v>
          </cell>
          <cell r="I70">
            <v>3</v>
          </cell>
          <cell r="K70">
            <v>0</v>
          </cell>
          <cell r="L70">
            <v>3</v>
          </cell>
          <cell r="M70" t="str">
            <v xml:space="preserve">Vérification et remise en état des manœuvres des ouvrants de désenfumage de secours que prescrit l'article GH 29 du règlement précité. </v>
          </cell>
          <cell r="O70" t="str">
            <v>X</v>
          </cell>
        </row>
        <row r="71">
          <cell r="A71" t="str">
            <v>PASTEUR 2</v>
          </cell>
          <cell r="B71">
            <v>62</v>
          </cell>
          <cell r="C71" t="str">
            <v xml:space="preserve">      CVC PASTEUR 2</v>
          </cell>
          <cell r="I71">
            <v>0</v>
          </cell>
          <cell r="J71">
            <v>42.5</v>
          </cell>
          <cell r="K71" t="str">
            <v/>
          </cell>
          <cell r="L71">
            <v>0</v>
          </cell>
        </row>
        <row r="72">
          <cell r="A72" t="str">
            <v>PASTEUR 2</v>
          </cell>
          <cell r="D72" t="str">
            <v xml:space="preserve"> CTA1</v>
          </cell>
          <cell r="E72">
            <v>9</v>
          </cell>
          <cell r="F72" t="str">
            <v>Remplacements éléments défectueux</v>
          </cell>
          <cell r="G72">
            <v>9</v>
          </cell>
          <cell r="H72" t="str">
            <v>62-A</v>
          </cell>
          <cell r="I72">
            <v>9</v>
          </cell>
          <cell r="K72">
            <v>0</v>
          </cell>
          <cell r="L72">
            <v>9</v>
          </cell>
          <cell r="M72" t="str">
            <v>Remplacements des éléments défectueux des CTA, notamment des régulateurs des CTA des bureaux, ainsi que de ceux des extracteurs des cuisines et restaurants qui assurent également la fonction de désenfumage.</v>
          </cell>
          <cell r="Q72" t="str">
            <v>X</v>
          </cell>
        </row>
        <row r="73">
          <cell r="A73" t="str">
            <v>PASTEUR 2</v>
          </cell>
          <cell r="D73" t="str">
            <v xml:space="preserve"> Ventilo-convecteur</v>
          </cell>
          <cell r="E73">
            <v>33.5</v>
          </cell>
          <cell r="F73" t="str">
            <v>Remplacement tiroirs, régulateurs et vannes</v>
          </cell>
          <cell r="G73">
            <v>0</v>
          </cell>
          <cell r="H73" t="str">
            <v>62-B</v>
          </cell>
          <cell r="I73">
            <v>33.5</v>
          </cell>
          <cell r="K73">
            <v>33.5</v>
          </cell>
          <cell r="L73">
            <v>0</v>
          </cell>
          <cell r="M73" t="str">
            <v>Programme annuel de maintenance des ventilo-convecteurs incluant des remplacements de tiroirs et de tête de vannes ainsi que celui, en cas de panne avérée, des régulations existantes qui sont obsolètes et ne peuvent pas être réparées.</v>
          </cell>
          <cell r="Q73" t="str">
            <v>X</v>
          </cell>
        </row>
        <row r="74">
          <cell r="A74" t="str">
            <v>PASTEUR 2</v>
          </cell>
          <cell r="B74">
            <v>62</v>
          </cell>
          <cell r="C74" t="str">
            <v xml:space="preserve">      SOUS-STATION PASTEUR 2</v>
          </cell>
          <cell r="I74">
            <v>0</v>
          </cell>
          <cell r="J74">
            <v>36</v>
          </cell>
          <cell r="K74" t="str">
            <v/>
          </cell>
          <cell r="L74">
            <v>0</v>
          </cell>
        </row>
        <row r="75">
          <cell r="A75" t="str">
            <v>PASTEUR 2</v>
          </cell>
          <cell r="D75" t="str">
            <v xml:space="preserve"> Plomberie sanitaires bloc 2</v>
          </cell>
          <cell r="E75">
            <v>2</v>
          </cell>
          <cell r="F75" t="str">
            <v xml:space="preserve"> Matériels de remplacement</v>
          </cell>
          <cell r="G75">
            <v>2</v>
          </cell>
          <cell r="H75" t="str">
            <v>62-C</v>
          </cell>
          <cell r="I75">
            <v>2</v>
          </cell>
          <cell r="K75">
            <v>0</v>
          </cell>
          <cell r="L75">
            <v>2</v>
          </cell>
          <cell r="M75" t="str">
            <v>Remplacement des éléments défectueux ou endommagés sur l'ensemble des niveaux</v>
          </cell>
          <cell r="R75" t="str">
            <v>X</v>
          </cell>
        </row>
        <row r="76">
          <cell r="A76" t="str">
            <v>PASTEUR 2</v>
          </cell>
          <cell r="D76" t="str">
            <v xml:space="preserve"> Réseau de chauffage</v>
          </cell>
          <cell r="E76">
            <v>34</v>
          </cell>
          <cell r="F76" t="str">
            <v>Installation de vannes de coupure d'étage et de purgeurs</v>
          </cell>
          <cell r="G76">
            <v>0</v>
          </cell>
          <cell r="H76" t="str">
            <v>62-D</v>
          </cell>
          <cell r="I76">
            <v>34</v>
          </cell>
          <cell r="K76">
            <v>34</v>
          </cell>
          <cell r="L76">
            <v>0</v>
          </cell>
          <cell r="M76" t="str">
            <v xml:space="preserve">L'absence de vanne de coupure d'étage et celle de purgeurs complique et renchérit les interventions aux étages en cas de fuite. La réalisation de coupures d'eau avec les vannes de régulation dégrade leur fonctionnement et la purge sur l'unique purgeur de </v>
          </cell>
          <cell r="Q76" t="str">
            <v>X</v>
          </cell>
        </row>
        <row r="77">
          <cell r="A77" t="str">
            <v>PASTEUR 2</v>
          </cell>
          <cell r="B77">
            <v>62</v>
          </cell>
          <cell r="C77" t="str">
            <v xml:space="preserve">      ELECTRICITE COMMUNS PASTEUR 2&amp;3</v>
          </cell>
          <cell r="I77">
            <v>0</v>
          </cell>
          <cell r="J77">
            <v>5</v>
          </cell>
          <cell r="K77" t="str">
            <v/>
          </cell>
          <cell r="L77">
            <v>0</v>
          </cell>
        </row>
        <row r="78">
          <cell r="A78" t="str">
            <v>PASTEUR 2</v>
          </cell>
          <cell r="D78" t="str">
            <v xml:space="preserve"> CTA TGBT N/R</v>
          </cell>
          <cell r="E78">
            <v>3</v>
          </cell>
          <cell r="F78" t="str">
            <v>Matériels de rechange</v>
          </cell>
          <cell r="G78">
            <v>3</v>
          </cell>
          <cell r="H78" t="str">
            <v>62-E</v>
          </cell>
          <cell r="I78">
            <v>3</v>
          </cell>
          <cell r="K78">
            <v>0</v>
          </cell>
          <cell r="L78">
            <v>3</v>
          </cell>
          <cell r="M78" t="str">
            <v>Remplacement d'éléments défectueux.</v>
          </cell>
          <cell r="R78" t="str">
            <v>X</v>
          </cell>
        </row>
        <row r="79">
          <cell r="A79" t="str">
            <v>PASTEUR 2</v>
          </cell>
          <cell r="D79" t="str">
            <v xml:space="preserve"> Armoire Evodis N/R</v>
          </cell>
          <cell r="E79">
            <v>2</v>
          </cell>
          <cell r="F79" t="str">
            <v>Matériels de rechange</v>
          </cell>
          <cell r="G79">
            <v>2</v>
          </cell>
          <cell r="H79" t="str">
            <v>62-F</v>
          </cell>
          <cell r="I79">
            <v>2</v>
          </cell>
          <cell r="K79">
            <v>0</v>
          </cell>
          <cell r="L79">
            <v>2</v>
          </cell>
          <cell r="M79" t="str">
            <v>Remplacement d'éléments défectueux.</v>
          </cell>
          <cell r="Q79" t="str">
            <v>X</v>
          </cell>
        </row>
        <row r="80">
          <cell r="A80" t="str">
            <v>PASTEUR 2</v>
          </cell>
          <cell r="B80">
            <v>62</v>
          </cell>
          <cell r="C80" t="str">
            <v xml:space="preserve">      SURPRESSEUR EAU FROIDE</v>
          </cell>
          <cell r="I80">
            <v>0</v>
          </cell>
          <cell r="J80">
            <v>3.05</v>
          </cell>
          <cell r="K80" t="str">
            <v/>
          </cell>
          <cell r="L80">
            <v>0</v>
          </cell>
        </row>
        <row r="81">
          <cell r="A81" t="str">
            <v>PASTEUR 2</v>
          </cell>
          <cell r="D81" t="str">
            <v xml:space="preserve"> Réseau d'évacuation eu et EV</v>
          </cell>
          <cell r="E81">
            <v>3.05</v>
          </cell>
          <cell r="F81" t="str">
            <v xml:space="preserve"> Curage</v>
          </cell>
          <cell r="G81">
            <v>3.05</v>
          </cell>
          <cell r="H81" t="str">
            <v>62-G</v>
          </cell>
          <cell r="I81">
            <v>3.05</v>
          </cell>
          <cell r="K81">
            <v>0</v>
          </cell>
          <cell r="L81">
            <v>3.05</v>
          </cell>
          <cell r="M81" t="str">
            <v>Curage périodique annuel</v>
          </cell>
          <cell r="Q81" t="str">
            <v>X</v>
          </cell>
        </row>
        <row r="82">
          <cell r="A82" t="str">
            <v>PASTEUR 2</v>
          </cell>
          <cell r="B82">
            <v>62</v>
          </cell>
          <cell r="C82" t="str">
            <v xml:space="preserve">      DESENFUMAGE PASTEUR 2</v>
          </cell>
          <cell r="I82">
            <v>0</v>
          </cell>
          <cell r="J82">
            <v>45</v>
          </cell>
          <cell r="K82" t="str">
            <v/>
          </cell>
          <cell r="L82">
            <v>0</v>
          </cell>
        </row>
        <row r="83">
          <cell r="A83" t="str">
            <v>PASTEUR 2</v>
          </cell>
          <cell r="D83" t="str">
            <v xml:space="preserve">Extraction circulations </v>
          </cell>
          <cell r="E83">
            <v>45</v>
          </cell>
          <cell r="F83" t="str">
            <v>Remise à niveau des bouches d'extraction des CHC</v>
          </cell>
          <cell r="G83">
            <v>0</v>
          </cell>
          <cell r="H83" t="str">
            <v>62-H</v>
          </cell>
          <cell r="I83">
            <v>45</v>
          </cell>
          <cell r="K83">
            <v>45</v>
          </cell>
          <cell r="L83">
            <v>0</v>
          </cell>
          <cell r="M83" t="str">
            <v>A la suite des observations de la Commission de sécurité, remise en conformité des bouches d'extraction des circulations horizontales communes (CHC). La disposition actuelle de ces bouches conduit, au détriment de l'extraction dans les circulations, à par</v>
          </cell>
          <cell r="O83" t="str">
            <v>X</v>
          </cell>
        </row>
        <row r="84">
          <cell r="A84" t="str">
            <v>PASTEUR 2</v>
          </cell>
          <cell r="B84">
            <v>62</v>
          </cell>
          <cell r="C84" t="str">
            <v xml:space="preserve">      SECURITE INCENDIE PASTEUR 2</v>
          </cell>
          <cell r="I84">
            <v>0</v>
          </cell>
          <cell r="J84">
            <v>80.3</v>
          </cell>
          <cell r="K84" t="str">
            <v/>
          </cell>
          <cell r="L84">
            <v>0</v>
          </cell>
        </row>
        <row r="85">
          <cell r="A85" t="str">
            <v>PASTEUR 2</v>
          </cell>
          <cell r="D85" t="str">
            <v>Détecteurs ioniques F 930</v>
          </cell>
          <cell r="E85">
            <v>5</v>
          </cell>
          <cell r="F85" t="str">
            <v>Installation de détecteurs incendie</v>
          </cell>
          <cell r="G85">
            <v>5</v>
          </cell>
          <cell r="H85" t="str">
            <v>62-I</v>
          </cell>
          <cell r="I85">
            <v>5</v>
          </cell>
          <cell r="K85">
            <v>0</v>
          </cell>
          <cell r="L85">
            <v>5</v>
          </cell>
          <cell r="M85" t="str">
            <v>Seuls les bureaux du 14° étages sont dépourvus de détection incendie. L'installation de détecteur dans ceux-ci vise à rendre homogène le traitement de ces parties privatives.</v>
          </cell>
          <cell r="O85" t="str">
            <v>X</v>
          </cell>
        </row>
        <row r="86">
          <cell r="A86" t="str">
            <v>PASTEUR 2</v>
          </cell>
          <cell r="D86" t="str">
            <v>Portes coupe-feu ascenseurs</v>
          </cell>
          <cell r="E86">
            <v>20</v>
          </cell>
          <cell r="F86" t="str">
            <v xml:space="preserve"> Remise à niveau des PCF ascenseurs</v>
          </cell>
          <cell r="G86">
            <v>0</v>
          </cell>
          <cell r="H86" t="str">
            <v>62-J</v>
          </cell>
          <cell r="I86">
            <v>20</v>
          </cell>
          <cell r="K86">
            <v>20</v>
          </cell>
          <cell r="L86">
            <v>0</v>
          </cell>
          <cell r="M86" t="str">
            <v>Seconde phase d'un programme de deux ans visant à la remise en état de celles des portes d'ascenseurs de  23 ans d'âge qui présentent des défauts fonctionnels. Le budget total de l'opération  est de 30 k€.</v>
          </cell>
          <cell r="O86" t="str">
            <v>X</v>
          </cell>
        </row>
        <row r="87">
          <cell r="A87" t="str">
            <v>PASTEUR 2</v>
          </cell>
          <cell r="D87" t="str">
            <v>Clapets coupe-feu</v>
          </cell>
          <cell r="E87">
            <v>5.8</v>
          </cell>
          <cell r="F87" t="str">
            <v>Matériels de rechange</v>
          </cell>
          <cell r="G87">
            <v>5.8</v>
          </cell>
          <cell r="H87" t="str">
            <v>62-K</v>
          </cell>
          <cell r="I87">
            <v>5.8</v>
          </cell>
          <cell r="K87">
            <v>0</v>
          </cell>
          <cell r="L87">
            <v>5.8</v>
          </cell>
          <cell r="M87" t="str">
            <v>Remplacement des mécanismes de réarmement motorisé défectueux équipant les clapets coupe-feu.</v>
          </cell>
          <cell r="O87" t="str">
            <v>X</v>
          </cell>
        </row>
        <row r="88">
          <cell r="A88" t="str">
            <v>PASTEUR 2</v>
          </cell>
          <cell r="D88" t="str">
            <v>Volets coupe-feu</v>
          </cell>
          <cell r="E88">
            <v>5</v>
          </cell>
          <cell r="F88" t="str">
            <v>Matériels de rechange</v>
          </cell>
          <cell r="G88">
            <v>5</v>
          </cell>
          <cell r="H88" t="str">
            <v>62-L</v>
          </cell>
          <cell r="I88">
            <v>5</v>
          </cell>
          <cell r="K88">
            <v>0</v>
          </cell>
          <cell r="L88">
            <v>5</v>
          </cell>
          <cell r="M88" t="str">
            <v>dito : remplacement des éléments et composants défectueux</v>
          </cell>
          <cell r="O88" t="str">
            <v>X</v>
          </cell>
        </row>
        <row r="89">
          <cell r="A89" t="str">
            <v>PASTEUR 2</v>
          </cell>
          <cell r="D89" t="str">
            <v>Portes de bureaux sur CHC</v>
          </cell>
          <cell r="E89">
            <v>41</v>
          </cell>
          <cell r="F89" t="str">
            <v xml:space="preserve"> Travaux sur Ferme-portes</v>
          </cell>
          <cell r="G89">
            <v>0</v>
          </cell>
          <cell r="H89" t="str">
            <v>62-M</v>
          </cell>
          <cell r="I89">
            <v>41</v>
          </cell>
          <cell r="K89">
            <v>41</v>
          </cell>
          <cell r="L89">
            <v>0</v>
          </cell>
          <cell r="M89" t="str">
            <v xml:space="preserve">Deuxième phase d'un programme de 2 ans estimé à un montant total de 66 k€ et engagé sur 2003 visant à remettre en état les ferme-portes spécifiques installés lors de la construction de la Tour sur les portes des bureaux ouvrant directement sur la CHC. La </v>
          </cell>
          <cell r="O89" t="str">
            <v>X</v>
          </cell>
        </row>
        <row r="90">
          <cell r="A90" t="str">
            <v>PASTEUR 2</v>
          </cell>
          <cell r="D90" t="str">
            <v>Extincteurs</v>
          </cell>
          <cell r="E90">
            <v>2</v>
          </cell>
          <cell r="F90" t="str">
            <v xml:space="preserve"> Remplacements</v>
          </cell>
          <cell r="G90">
            <v>2</v>
          </cell>
          <cell r="H90" t="str">
            <v>62-N</v>
          </cell>
          <cell r="I90">
            <v>2</v>
          </cell>
          <cell r="K90">
            <v>0</v>
          </cell>
          <cell r="L90">
            <v>2</v>
          </cell>
          <cell r="M90" t="str">
            <v>Remplacement des extincteurs arrivés au terme de leur durée de vie réglementaire et remplacement des composants défectueux ou périmés.</v>
          </cell>
          <cell r="O90" t="str">
            <v>X</v>
          </cell>
        </row>
        <row r="91">
          <cell r="A91" t="str">
            <v>PASTEUR 2</v>
          </cell>
          <cell r="D91" t="str">
            <v>Dossier SSI</v>
          </cell>
          <cell r="E91">
            <v>1.5</v>
          </cell>
          <cell r="F91" t="str">
            <v xml:space="preserve"> Mise à jour</v>
          </cell>
          <cell r="G91">
            <v>1.5</v>
          </cell>
          <cell r="H91" t="str">
            <v>62-O</v>
          </cell>
          <cell r="I91">
            <v>1.5</v>
          </cell>
          <cell r="K91">
            <v>0</v>
          </cell>
          <cell r="L91">
            <v>1.5</v>
          </cell>
          <cell r="M91" t="str">
            <v>Mise à jour du dossier d'identité réglementaire du système de sécurité incendie de l'immeuble (SSI) à la suite des modifications effectuées sur ce système.</v>
          </cell>
          <cell r="O91" t="str">
            <v>X</v>
          </cell>
        </row>
        <row r="92">
          <cell r="A92" t="str">
            <v>PASTEUR 2</v>
          </cell>
          <cell r="B92">
            <v>62</v>
          </cell>
          <cell r="C92" t="str">
            <v xml:space="preserve">      ASCENSEURS QUADRUPLEX  2A/2B/2C/2D  -  MC 2</v>
          </cell>
          <cell r="I92">
            <v>0</v>
          </cell>
          <cell r="J92">
            <v>3.1</v>
          </cell>
          <cell r="K92" t="str">
            <v/>
          </cell>
          <cell r="L92">
            <v>0</v>
          </cell>
        </row>
        <row r="93">
          <cell r="A93" t="str">
            <v>PASTEUR 2</v>
          </cell>
          <cell r="D93" t="str">
            <v>Mise en conformité</v>
          </cell>
          <cell r="E93">
            <v>3.1</v>
          </cell>
          <cell r="F93" t="str">
            <v>Remises en conformité</v>
          </cell>
          <cell r="G93">
            <v>3.1</v>
          </cell>
          <cell r="H93" t="str">
            <v>62-P</v>
          </cell>
          <cell r="I93">
            <v>3.1</v>
          </cell>
          <cell r="K93">
            <v>0</v>
          </cell>
          <cell r="L93">
            <v>3.1</v>
          </cell>
          <cell r="M93" t="str">
            <v>Travaux de remise en conformité en fonction des observations effectués par le contrôleur technique agréé.</v>
          </cell>
          <cell r="O93" t="str">
            <v>X</v>
          </cell>
        </row>
        <row r="94">
          <cell r="A94" t="str">
            <v>PASTEUR 3</v>
          </cell>
          <cell r="B94">
            <v>63</v>
          </cell>
          <cell r="C94" t="str">
            <v xml:space="preserve">      CVC PASTEUR 3</v>
          </cell>
          <cell r="I94">
            <v>0</v>
          </cell>
          <cell r="J94">
            <v>64.459999999999994</v>
          </cell>
          <cell r="K94" t="str">
            <v/>
          </cell>
          <cell r="L94">
            <v>0</v>
          </cell>
        </row>
        <row r="95">
          <cell r="A95" t="str">
            <v>PASTEUR 3</v>
          </cell>
          <cell r="D95" t="str">
            <v xml:space="preserve"> CTA1</v>
          </cell>
          <cell r="E95">
            <v>9</v>
          </cell>
          <cell r="F95" t="str">
            <v>Matériels de rechange</v>
          </cell>
          <cell r="G95">
            <v>9</v>
          </cell>
          <cell r="H95" t="str">
            <v>63-A</v>
          </cell>
          <cell r="I95">
            <v>9</v>
          </cell>
          <cell r="K95">
            <v>0</v>
          </cell>
          <cell r="L95">
            <v>9</v>
          </cell>
          <cell r="M95" t="str">
            <v>Remplacements des éléments défectueux des CTA, notamment des régulateurs des CTA des bureaux, ainsi que de ceux des extracteurs.</v>
          </cell>
          <cell r="Q95" t="str">
            <v>X</v>
          </cell>
        </row>
        <row r="96">
          <cell r="A96" t="str">
            <v>PASTEUR 3</v>
          </cell>
          <cell r="D96" t="str">
            <v>Réseau eau glacée</v>
          </cell>
          <cell r="E96">
            <v>22</v>
          </cell>
          <cell r="F96" t="str">
            <v>Installation de vannes de coupure d'étage et de purgeurs</v>
          </cell>
          <cell r="G96">
            <v>0</v>
          </cell>
          <cell r="H96" t="str">
            <v>63-B</v>
          </cell>
          <cell r="I96">
            <v>22</v>
          </cell>
          <cell r="K96">
            <v>22</v>
          </cell>
          <cell r="L96">
            <v>0</v>
          </cell>
          <cell r="M96" t="str">
            <v>L'absence de vanne de coupure d'étage et celle de purgeurs compliquent et renchérissent les interventions aux étages en cas de fuite. La réalisation de coupures d'eau avec les vannes de régulation dégrade leur fonctionnement et la purge sur l'unique purge</v>
          </cell>
          <cell r="Q96" t="str">
            <v>X</v>
          </cell>
        </row>
        <row r="97">
          <cell r="A97" t="str">
            <v>PASTEUR 3</v>
          </cell>
          <cell r="D97" t="str">
            <v xml:space="preserve"> Ventilo-convecteur (tiroir)</v>
          </cell>
          <cell r="E97">
            <v>5</v>
          </cell>
          <cell r="F97" t="str">
            <v>Remplacement de tiroirs</v>
          </cell>
          <cell r="G97">
            <v>5</v>
          </cell>
          <cell r="H97" t="str">
            <v>63-C</v>
          </cell>
          <cell r="I97">
            <v>5</v>
          </cell>
          <cell r="K97">
            <v>0</v>
          </cell>
          <cell r="L97">
            <v>5</v>
          </cell>
          <cell r="M97" t="str">
            <v>Programme annuel de remplacement de tiroirs de ventilo-convecteurs.</v>
          </cell>
          <cell r="Q97" t="str">
            <v>X</v>
          </cell>
        </row>
        <row r="98">
          <cell r="A98" t="str">
            <v>PASTEUR 3</v>
          </cell>
          <cell r="D98" t="str">
            <v xml:space="preserve"> Ventilo-convecteur</v>
          </cell>
          <cell r="E98">
            <v>28.46</v>
          </cell>
          <cell r="F98" t="str">
            <v xml:space="preserve"> Remplacement régulateurs et vannes</v>
          </cell>
          <cell r="G98">
            <v>28.46</v>
          </cell>
          <cell r="H98" t="str">
            <v>63-D</v>
          </cell>
          <cell r="I98">
            <v>28.46</v>
          </cell>
          <cell r="K98">
            <v>28.46</v>
          </cell>
          <cell r="M98" t="str">
            <v>Programme annuel de maintenance des ventilo-convecteurs incluant des remplacements de tête de vannes ainsi que celui, en cas de panne avérée, des régulations existantes qui sont obsolètes et ne peuvent pas être réparées.</v>
          </cell>
          <cell r="Q98" t="str">
            <v>X</v>
          </cell>
        </row>
        <row r="99">
          <cell r="A99" t="str">
            <v>PASTEUR 3</v>
          </cell>
          <cell r="B99">
            <v>63</v>
          </cell>
          <cell r="C99" t="str">
            <v xml:space="preserve">      SOUS STATION PASTEUR 3</v>
          </cell>
          <cell r="H99" t="str">
            <v>63-E</v>
          </cell>
          <cell r="I99">
            <v>0</v>
          </cell>
          <cell r="J99">
            <v>4</v>
          </cell>
          <cell r="K99" t="str">
            <v/>
          </cell>
          <cell r="L99">
            <v>0</v>
          </cell>
        </row>
        <row r="100">
          <cell r="A100" t="str">
            <v>PASTEUR 3</v>
          </cell>
          <cell r="D100" t="str">
            <v xml:space="preserve"> Plomberie sanitaire bloc 3</v>
          </cell>
          <cell r="E100">
            <v>2</v>
          </cell>
          <cell r="F100" t="str">
            <v xml:space="preserve"> Pièces de rechange</v>
          </cell>
          <cell r="G100">
            <v>2</v>
          </cell>
          <cell r="H100" t="str">
            <v>63-F</v>
          </cell>
          <cell r="I100">
            <v>2</v>
          </cell>
          <cell r="K100">
            <v>0</v>
          </cell>
          <cell r="L100">
            <v>2</v>
          </cell>
          <cell r="M100" t="str">
            <v>Remplacement des éléments défectueux ou endommagés sur l'ensemble des niveaux</v>
          </cell>
          <cell r="R100" t="str">
            <v>X</v>
          </cell>
        </row>
        <row r="101">
          <cell r="A101" t="str">
            <v>PASTEUR 3</v>
          </cell>
          <cell r="D101" t="str">
            <v>Réseau chaud et traitement</v>
          </cell>
          <cell r="E101">
            <v>2</v>
          </cell>
          <cell r="F101" t="str">
            <v xml:space="preserve"> Pièces de rechange</v>
          </cell>
          <cell r="G101">
            <v>2</v>
          </cell>
          <cell r="H101" t="str">
            <v>63-G</v>
          </cell>
          <cell r="I101">
            <v>2</v>
          </cell>
          <cell r="K101">
            <v>0</v>
          </cell>
          <cell r="L101">
            <v>2</v>
          </cell>
          <cell r="M101" t="str">
            <v>Remplacement des éléments défectueux</v>
          </cell>
          <cell r="R101" t="str">
            <v>X</v>
          </cell>
        </row>
        <row r="102">
          <cell r="A102" t="str">
            <v>PASTEUR 3</v>
          </cell>
          <cell r="B102">
            <v>63</v>
          </cell>
          <cell r="C102" t="str">
            <v xml:space="preserve">      SURPRESSEUR PASTEUR 3</v>
          </cell>
          <cell r="I102">
            <v>0</v>
          </cell>
          <cell r="J102">
            <v>3.1</v>
          </cell>
          <cell r="K102" t="str">
            <v/>
          </cell>
          <cell r="L102">
            <v>0</v>
          </cell>
        </row>
        <row r="103">
          <cell r="A103" t="str">
            <v>PASTEUR 3</v>
          </cell>
          <cell r="D103" t="str">
            <v xml:space="preserve"> Réseaux d'évacuation eu et EP</v>
          </cell>
          <cell r="E103">
            <v>3.1</v>
          </cell>
          <cell r="F103" t="str">
            <v xml:space="preserve"> Curage</v>
          </cell>
          <cell r="G103">
            <v>3.1</v>
          </cell>
          <cell r="H103" t="str">
            <v>63-H</v>
          </cell>
          <cell r="I103">
            <v>3.1</v>
          </cell>
          <cell r="K103">
            <v>0</v>
          </cell>
          <cell r="L103">
            <v>3.1</v>
          </cell>
          <cell r="M103" t="str">
            <v>Curage périodique annuel</v>
          </cell>
          <cell r="R103" t="str">
            <v>X</v>
          </cell>
        </row>
        <row r="104">
          <cell r="A104" t="str">
            <v>PASTEUR 3</v>
          </cell>
          <cell r="B104">
            <v>63</v>
          </cell>
          <cell r="C104" t="str">
            <v xml:space="preserve">      DESENFUMAGE PASTEUR 3</v>
          </cell>
          <cell r="I104">
            <v>0</v>
          </cell>
          <cell r="J104">
            <v>45</v>
          </cell>
          <cell r="K104" t="str">
            <v/>
          </cell>
          <cell r="L104">
            <v>0</v>
          </cell>
        </row>
        <row r="105">
          <cell r="A105" t="str">
            <v>PASTEUR 3</v>
          </cell>
          <cell r="D105" t="str">
            <v xml:space="preserve">Extraction circulations </v>
          </cell>
          <cell r="E105">
            <v>45</v>
          </cell>
          <cell r="F105" t="str">
            <v>Remise à niveau des bouches des CHC</v>
          </cell>
          <cell r="G105">
            <v>0</v>
          </cell>
          <cell r="H105" t="str">
            <v>63-I</v>
          </cell>
          <cell r="I105">
            <v>45</v>
          </cell>
          <cell r="K105">
            <v>45</v>
          </cell>
          <cell r="L105">
            <v>0</v>
          </cell>
          <cell r="M105" t="str">
            <v>A la suite des observations de la Commission de sécurité, remise en conformité des bouches d'extraction des circulations horizontales communes (CHC). La disposition actuelle de ces bouches conduit, au détriment de l'extraction dans les circulations, à par</v>
          </cell>
          <cell r="O105" t="str">
            <v>X</v>
          </cell>
        </row>
        <row r="106">
          <cell r="A106" t="str">
            <v>PASTEUR 3</v>
          </cell>
          <cell r="B106">
            <v>63</v>
          </cell>
          <cell r="C106" t="str">
            <v xml:space="preserve">      SECURITE INCENDIE PASTEUR 3</v>
          </cell>
          <cell r="I106">
            <v>0</v>
          </cell>
          <cell r="J106">
            <v>68.8</v>
          </cell>
          <cell r="K106" t="str">
            <v/>
          </cell>
          <cell r="L106">
            <v>0</v>
          </cell>
        </row>
        <row r="107">
          <cell r="A107" t="str">
            <v>PASTEUR 3</v>
          </cell>
          <cell r="D107" t="str">
            <v>Détecteurs optiques DO 1151</v>
          </cell>
          <cell r="E107">
            <v>2</v>
          </cell>
          <cell r="F107" t="str">
            <v xml:space="preserve"> Matériel de rechange</v>
          </cell>
          <cell r="G107">
            <v>2</v>
          </cell>
          <cell r="H107" t="str">
            <v>63-J</v>
          </cell>
          <cell r="I107">
            <v>2</v>
          </cell>
          <cell r="K107">
            <v>0</v>
          </cell>
          <cell r="L107">
            <v>2</v>
          </cell>
          <cell r="M107" t="str">
            <v>Remplacement des éléments défectueux à la suite des essais annuels.</v>
          </cell>
          <cell r="O107" t="str">
            <v>X</v>
          </cell>
        </row>
        <row r="108">
          <cell r="A108" t="str">
            <v>PASTEUR 3</v>
          </cell>
          <cell r="D108" t="str">
            <v>Portes coupe-feu ascenseurs</v>
          </cell>
          <cell r="E108">
            <v>10</v>
          </cell>
          <cell r="F108" t="str">
            <v>Remise à niveau</v>
          </cell>
          <cell r="G108">
            <v>0</v>
          </cell>
          <cell r="H108" t="str">
            <v>63-K</v>
          </cell>
          <cell r="I108">
            <v>10</v>
          </cell>
          <cell r="K108">
            <v>10</v>
          </cell>
          <cell r="L108">
            <v>0</v>
          </cell>
          <cell r="M108" t="str">
            <v>Seconde phase d'un programme de deux ans visant à la remise en état de celles des portes d'ascenseurs de  23 ans d'âge qui présentent des défauts fonctionnels. Le budget total de l'opération  est de 20 k€.</v>
          </cell>
          <cell r="O108" t="str">
            <v>X</v>
          </cell>
        </row>
        <row r="109">
          <cell r="A109" t="str">
            <v>PASTEUR 3</v>
          </cell>
          <cell r="D109" t="str">
            <v>Clapets coupe-feu</v>
          </cell>
          <cell r="E109">
            <v>3.8</v>
          </cell>
          <cell r="F109" t="str">
            <v>Commande électrique de réarmement</v>
          </cell>
          <cell r="G109">
            <v>3.8</v>
          </cell>
          <cell r="H109" t="str">
            <v>63-L</v>
          </cell>
          <cell r="I109">
            <v>3.8</v>
          </cell>
          <cell r="K109">
            <v>0</v>
          </cell>
          <cell r="L109">
            <v>3.8</v>
          </cell>
          <cell r="M109" t="str">
            <v>Remplacement des mécanismes de réarmement motorisé défectueux équipant les clapets coupe-feu.</v>
          </cell>
          <cell r="O109" t="str">
            <v>X</v>
          </cell>
        </row>
        <row r="110">
          <cell r="A110" t="str">
            <v>PASTEUR 3</v>
          </cell>
          <cell r="D110" t="str">
            <v>Portes de bureaux sur CHC</v>
          </cell>
          <cell r="E110">
            <v>48.5</v>
          </cell>
          <cell r="F110" t="str">
            <v xml:space="preserve"> Remise en état des ferme-portes</v>
          </cell>
          <cell r="G110">
            <v>0</v>
          </cell>
          <cell r="H110" t="str">
            <v>63-M</v>
          </cell>
          <cell r="I110">
            <v>48.5</v>
          </cell>
          <cell r="K110">
            <v>48.5</v>
          </cell>
          <cell r="L110">
            <v>0</v>
          </cell>
          <cell r="M110" t="str">
            <v>Deuxième phase d'un programme de 2 ans estimé à un montant total de 73,5 k€ et engagé sur 2003 visant à remettre en état les ferme-portes spécifiques installés lors de la construction de la Tour sur les portes des bureaux ouvrant directement sur la CHC. L</v>
          </cell>
          <cell r="O110" t="str">
            <v>X</v>
          </cell>
        </row>
        <row r="111">
          <cell r="A111" t="str">
            <v>PASTEUR 3</v>
          </cell>
          <cell r="D111" t="str">
            <v>Extincteurs</v>
          </cell>
          <cell r="E111">
            <v>1.5</v>
          </cell>
          <cell r="F111" t="str">
            <v xml:space="preserve"> Remplacement</v>
          </cell>
          <cell r="G111">
            <v>1.5</v>
          </cell>
          <cell r="H111" t="str">
            <v>63-N</v>
          </cell>
          <cell r="I111">
            <v>1.5</v>
          </cell>
          <cell r="K111">
            <v>0</v>
          </cell>
          <cell r="L111">
            <v>1.5</v>
          </cell>
          <cell r="M111" t="str">
            <v>Remplacement des extincteurs arrivés au terme de leur durée de vie réglementaire et remplacement des composants défectueux ou périmés.</v>
          </cell>
          <cell r="O111" t="str">
            <v>X</v>
          </cell>
        </row>
        <row r="112">
          <cell r="A112" t="str">
            <v>PASTEUR 3</v>
          </cell>
          <cell r="D112" t="str">
            <v>Robinets d'incendie armés</v>
          </cell>
          <cell r="E112">
            <v>1.5</v>
          </cell>
          <cell r="F112" t="str">
            <v>Matériels de rechange</v>
          </cell>
          <cell r="G112">
            <v>1.5</v>
          </cell>
          <cell r="H112" t="str">
            <v>63-O</v>
          </cell>
          <cell r="I112">
            <v>1.5</v>
          </cell>
          <cell r="K112">
            <v>0</v>
          </cell>
          <cell r="L112">
            <v>1.5</v>
          </cell>
          <cell r="M112" t="str">
            <v>Remplacements d'éléments défectueux ou endommagés.</v>
          </cell>
          <cell r="O112" t="str">
            <v>X</v>
          </cell>
        </row>
        <row r="113">
          <cell r="A113" t="str">
            <v>PASTEUR 3</v>
          </cell>
          <cell r="D113" t="str">
            <v>Dossier SSI</v>
          </cell>
          <cell r="E113">
            <v>1.5</v>
          </cell>
          <cell r="F113" t="str">
            <v>Mise à jour</v>
          </cell>
          <cell r="G113">
            <v>1.5</v>
          </cell>
          <cell r="H113" t="str">
            <v>63-P</v>
          </cell>
          <cell r="I113">
            <v>1.5</v>
          </cell>
          <cell r="K113">
            <v>0</v>
          </cell>
          <cell r="L113">
            <v>1.5</v>
          </cell>
          <cell r="M113" t="str">
            <v>Mise à jour du dossier d'identité réglementaire du système de sécurité incendie de l'immeuble (SSI) à la suite des modifications effectuées sur ce système.</v>
          </cell>
          <cell r="O113" t="str">
            <v>X</v>
          </cell>
        </row>
        <row r="114">
          <cell r="A114" t="str">
            <v>PASTEUR 3</v>
          </cell>
          <cell r="B114">
            <v>63</v>
          </cell>
          <cell r="C114" t="str">
            <v xml:space="preserve">      ASCENSEURS QUADRUPLEX  3A/3B/3C/3D  -  MC 3</v>
          </cell>
          <cell r="I114">
            <v>0</v>
          </cell>
          <cell r="J114">
            <v>10</v>
          </cell>
          <cell r="K114" t="str">
            <v/>
          </cell>
          <cell r="L114">
            <v>0</v>
          </cell>
        </row>
        <row r="115">
          <cell r="A115" t="str">
            <v>PASTEUR 3</v>
          </cell>
          <cell r="D115" t="str">
            <v>Portes palières</v>
          </cell>
          <cell r="E115">
            <v>6.9</v>
          </cell>
          <cell r="F115" t="str">
            <v xml:space="preserve"> Remplacement des colonnes </v>
          </cell>
          <cell r="G115">
            <v>6.9</v>
          </cell>
          <cell r="H115" t="str">
            <v>63-Q</v>
          </cell>
          <cell r="I115">
            <v>6.9</v>
          </cell>
          <cell r="K115">
            <v>0</v>
          </cell>
          <cell r="L115">
            <v>6.9</v>
          </cell>
          <cell r="M115" t="str">
            <v>Remplacement des composants détérioré des éléments dont la maintenance n'est pas comprise dans le contrat d'entretien complet normalisé (au sens de l’arrêté du 11 mars 1977).</v>
          </cell>
          <cell r="Q115" t="str">
            <v>X</v>
          </cell>
        </row>
        <row r="116">
          <cell r="A116" t="str">
            <v>PASTEUR 3</v>
          </cell>
          <cell r="D116" t="str">
            <v>Mise en conformité</v>
          </cell>
          <cell r="E116">
            <v>3.1</v>
          </cell>
          <cell r="F116" t="str">
            <v>Remises en conformité</v>
          </cell>
          <cell r="G116">
            <v>3.1</v>
          </cell>
          <cell r="H116" t="str">
            <v>63-R</v>
          </cell>
          <cell r="I116">
            <v>3.1</v>
          </cell>
          <cell r="K116">
            <v>0</v>
          </cell>
          <cell r="L116">
            <v>3.1</v>
          </cell>
          <cell r="M116" t="str">
            <v>Travaux de remise en conformité en fonction des observations effectués par le contrôleur technique agréé.</v>
          </cell>
          <cell r="O116" t="str">
            <v>X</v>
          </cell>
        </row>
        <row r="117">
          <cell r="A117" t="str">
            <v>BLOC 4 PHILGEN</v>
          </cell>
          <cell r="B117">
            <v>64</v>
          </cell>
          <cell r="C117" t="str">
            <v xml:space="preserve">      SECURITE INCENDIE BLOC 4 PHILGEN</v>
          </cell>
          <cell r="I117">
            <v>0</v>
          </cell>
          <cell r="J117">
            <v>35</v>
          </cell>
          <cell r="K117" t="str">
            <v/>
          </cell>
          <cell r="L117">
            <v>0</v>
          </cell>
        </row>
        <row r="118">
          <cell r="A118" t="str">
            <v>BLOC 4 PHILGEN</v>
          </cell>
          <cell r="D118" t="str">
            <v>Portes coupe-feu ascenseurs</v>
          </cell>
          <cell r="E118">
            <v>15</v>
          </cell>
          <cell r="F118" t="str">
            <v>Remise à niveau</v>
          </cell>
          <cell r="G118">
            <v>0</v>
          </cell>
          <cell r="H118" t="str">
            <v>64-A</v>
          </cell>
          <cell r="I118">
            <v>15</v>
          </cell>
          <cell r="K118">
            <v>15</v>
          </cell>
          <cell r="L118">
            <v>0</v>
          </cell>
          <cell r="M118" t="str">
            <v>Seconde phase d'un programme triennal visant à la remise en état de celles des portes d'ascenseurs de 23 ans d'âge qui présentent des défauts fonctionnels. Le budget total de l'opération est de 41 k€.</v>
          </cell>
          <cell r="O118" t="str">
            <v>X</v>
          </cell>
        </row>
        <row r="119">
          <cell r="A119" t="str">
            <v>BLOC 4 PHILGEN</v>
          </cell>
          <cell r="D119" t="str">
            <v>Clapets coupe-feu</v>
          </cell>
          <cell r="E119">
            <v>7</v>
          </cell>
          <cell r="F119" t="str">
            <v>Matériels de rechange</v>
          </cell>
          <cell r="G119">
            <v>7</v>
          </cell>
          <cell r="H119" t="str">
            <v>64-B</v>
          </cell>
          <cell r="I119">
            <v>7</v>
          </cell>
          <cell r="K119">
            <v>0</v>
          </cell>
          <cell r="L119">
            <v>7</v>
          </cell>
          <cell r="M119" t="str">
            <v>Remplacement des mécanismes de réarmement motorisé défectueux équipant les clapets coupe-feu.</v>
          </cell>
          <cell r="O119" t="str">
            <v>X</v>
          </cell>
        </row>
        <row r="120">
          <cell r="A120" t="str">
            <v>BLOC 4 PHILGEN</v>
          </cell>
          <cell r="D120" t="str">
            <v>Volets coupe-feu</v>
          </cell>
          <cell r="E120">
            <v>7</v>
          </cell>
          <cell r="F120" t="str">
            <v>Matériels de rechange</v>
          </cell>
          <cell r="G120">
            <v>7</v>
          </cell>
          <cell r="H120" t="str">
            <v>64-C</v>
          </cell>
          <cell r="I120">
            <v>7</v>
          </cell>
          <cell r="K120">
            <v>0</v>
          </cell>
          <cell r="L120">
            <v>7</v>
          </cell>
          <cell r="M120" t="str">
            <v>Remplacement des mécanismes de réarmement motorisé défectueux équipant les volets coupe-feu.</v>
          </cell>
          <cell r="O120" t="str">
            <v>X</v>
          </cell>
        </row>
        <row r="121">
          <cell r="A121" t="str">
            <v>BLOC 4 PHILGEN</v>
          </cell>
          <cell r="D121" t="str">
            <v>Extincteurs</v>
          </cell>
          <cell r="E121">
            <v>2.5</v>
          </cell>
          <cell r="F121" t="str">
            <v xml:space="preserve"> Remplacements</v>
          </cell>
          <cell r="G121">
            <v>2.5</v>
          </cell>
          <cell r="H121" t="str">
            <v>64-D</v>
          </cell>
          <cell r="I121">
            <v>2.5</v>
          </cell>
          <cell r="K121">
            <v>0</v>
          </cell>
          <cell r="L121">
            <v>2.5</v>
          </cell>
          <cell r="M121" t="str">
            <v>Remplacement des extincteurs arrivés au terme de leur durée de vie réglementaire et remplacement des composants défectueux ou périmés.</v>
          </cell>
          <cell r="O121" t="str">
            <v>X</v>
          </cell>
        </row>
        <row r="122">
          <cell r="A122" t="str">
            <v>BLOC 4 PHILGEN</v>
          </cell>
          <cell r="D122" t="str">
            <v>Robinets d'incendie armés</v>
          </cell>
          <cell r="E122">
            <v>2</v>
          </cell>
          <cell r="F122" t="str">
            <v>Matériels de rechange</v>
          </cell>
          <cell r="G122">
            <v>2</v>
          </cell>
          <cell r="H122" t="str">
            <v>64-E</v>
          </cell>
          <cell r="I122">
            <v>2</v>
          </cell>
          <cell r="K122">
            <v>0</v>
          </cell>
          <cell r="L122">
            <v>2</v>
          </cell>
          <cell r="M122" t="str">
            <v>Remplacements d'éléments défectueux ou endommagés.</v>
          </cell>
          <cell r="O122" t="str">
            <v>X</v>
          </cell>
        </row>
        <row r="123">
          <cell r="A123" t="str">
            <v>BLOC 4 PHILGEN</v>
          </cell>
          <cell r="D123" t="str">
            <v>Dossier SSI</v>
          </cell>
          <cell r="E123">
            <v>1.5</v>
          </cell>
          <cell r="F123" t="str">
            <v xml:space="preserve"> Mise à jour </v>
          </cell>
          <cell r="G123">
            <v>1.5</v>
          </cell>
          <cell r="H123" t="str">
            <v>64-F</v>
          </cell>
          <cell r="I123">
            <v>1.5</v>
          </cell>
          <cell r="K123">
            <v>0</v>
          </cell>
          <cell r="L123">
            <v>1.5</v>
          </cell>
          <cell r="M123" t="str">
            <v>Mise à jour du dossier d'identité réglementaire du système de sécurité incendie de l'immeuble (SSI) à la suite des modifications effectuées sur ce système.</v>
          </cell>
          <cell r="O123" t="str">
            <v>X</v>
          </cell>
        </row>
        <row r="124">
          <cell r="A124" t="str">
            <v>BLOC 4 PHILGEN</v>
          </cell>
          <cell r="B124">
            <v>64</v>
          </cell>
          <cell r="C124" t="str">
            <v xml:space="preserve">      ASCENSEURS QUADRUPLEX  AS10/AS11/AS12/AS13  -  MC 6</v>
          </cell>
          <cell r="I124">
            <v>0</v>
          </cell>
          <cell r="J124">
            <v>4.5999999999999996</v>
          </cell>
          <cell r="K124" t="str">
            <v/>
          </cell>
          <cell r="L124">
            <v>0</v>
          </cell>
        </row>
        <row r="125">
          <cell r="A125" t="str">
            <v>BLOC 4 PHILGEN</v>
          </cell>
          <cell r="D125" t="str">
            <v>Portes palières</v>
          </cell>
          <cell r="E125">
            <v>1.5</v>
          </cell>
          <cell r="F125" t="str">
            <v xml:space="preserve"> Remplacement de colonnes </v>
          </cell>
          <cell r="G125">
            <v>1.5</v>
          </cell>
          <cell r="H125" t="str">
            <v>64-G</v>
          </cell>
          <cell r="I125">
            <v>1.5</v>
          </cell>
          <cell r="K125">
            <v>0</v>
          </cell>
          <cell r="L125">
            <v>1.5</v>
          </cell>
          <cell r="M125" t="str">
            <v>Remplacement des composants détérioré des éléments dont la maintenance n'est pas comprise dans le contrat d'entretien complet normalisé (au sens de l’arrêté du 11 mars 1977).</v>
          </cell>
          <cell r="Q125" t="str">
            <v>X</v>
          </cell>
        </row>
        <row r="126">
          <cell r="A126" t="str">
            <v>BLOC 4 PHILGEN</v>
          </cell>
          <cell r="D126" t="str">
            <v>Mise en conformité</v>
          </cell>
          <cell r="E126">
            <v>3.1</v>
          </cell>
          <cell r="F126" t="str">
            <v>Remises en conformité</v>
          </cell>
          <cell r="G126">
            <v>3.1</v>
          </cell>
          <cell r="H126" t="str">
            <v>64-H</v>
          </cell>
          <cell r="I126">
            <v>3.1</v>
          </cell>
          <cell r="K126">
            <v>0</v>
          </cell>
          <cell r="L126">
            <v>3.1</v>
          </cell>
          <cell r="M126" t="str">
            <v>Travaux de remise en conformité en fonction des observations effectués par le contrôleur technique agréé.</v>
          </cell>
          <cell r="O126" t="str">
            <v>X</v>
          </cell>
        </row>
        <row r="127">
          <cell r="A127" t="str">
            <v>BLOC 5&amp;6 PHILGEN</v>
          </cell>
          <cell r="B127">
            <v>66</v>
          </cell>
          <cell r="C127" t="str">
            <v xml:space="preserve">      SECURITE INCENDIE BLOCS 5&amp;6</v>
          </cell>
          <cell r="I127">
            <v>0</v>
          </cell>
          <cell r="J127">
            <v>52.5</v>
          </cell>
          <cell r="K127" t="str">
            <v/>
          </cell>
          <cell r="L127">
            <v>0</v>
          </cell>
        </row>
        <row r="128">
          <cell r="A128" t="str">
            <v>BLOC 5&amp;6 PHILGEN</v>
          </cell>
          <cell r="D128" t="str">
            <v>Portes coupe-feu accès parking</v>
          </cell>
          <cell r="E128">
            <v>4</v>
          </cell>
          <cell r="F128" t="str">
            <v xml:space="preserve">Commande centralisée de déverrouillage </v>
          </cell>
          <cell r="G128">
            <v>4</v>
          </cell>
          <cell r="H128" t="str">
            <v>66-A</v>
          </cell>
          <cell r="I128">
            <v>4</v>
          </cell>
          <cell r="K128">
            <v>0</v>
          </cell>
          <cell r="L128">
            <v>4</v>
          </cell>
          <cell r="M128" t="str">
            <v>Asservissement du déverrouillage des portes du parking à la détection incendie de façon à permettre l'accès des pompiers par l'extérieur en cas de sinistre.</v>
          </cell>
          <cell r="O128" t="str">
            <v>X</v>
          </cell>
        </row>
        <row r="129">
          <cell r="A129" t="str">
            <v>BLOC 5&amp;6 PHILGEN</v>
          </cell>
          <cell r="D129" t="str">
            <v>Portes coupe-feu ascenseurs</v>
          </cell>
          <cell r="E129">
            <v>30</v>
          </cell>
          <cell r="F129" t="str">
            <v xml:space="preserve"> Remise en état</v>
          </cell>
          <cell r="G129">
            <v>0</v>
          </cell>
          <cell r="H129" t="str">
            <v>66-B</v>
          </cell>
          <cell r="I129">
            <v>30</v>
          </cell>
          <cell r="K129">
            <v>30</v>
          </cell>
          <cell r="L129">
            <v>0</v>
          </cell>
          <cell r="M129" t="str">
            <v>Seconde phase d'un programme de deux ans visant à la remise en état de portes d'ascenseurs de 23 ans d'âge présentant des défauts fonctionnels. Le budget total de l'opération est actuellement estimé à 70 k€.</v>
          </cell>
          <cell r="O129" t="str">
            <v>X</v>
          </cell>
        </row>
        <row r="130">
          <cell r="A130" t="str">
            <v>BLOC 5&amp;6 PHILGEN</v>
          </cell>
          <cell r="D130" t="str">
            <v>Clapets coupe-feu</v>
          </cell>
          <cell r="E130">
            <v>5</v>
          </cell>
          <cell r="F130" t="str">
            <v>Matériels de rechange</v>
          </cell>
          <cell r="G130">
            <v>5</v>
          </cell>
          <cell r="H130" t="str">
            <v>66-C</v>
          </cell>
          <cell r="I130">
            <v>5</v>
          </cell>
          <cell r="K130">
            <v>0</v>
          </cell>
          <cell r="L130">
            <v>5</v>
          </cell>
          <cell r="M130" t="str">
            <v>Remplacement des mécanismes de réarmement motorisé défectueux équipant les clapets coupe-feu.</v>
          </cell>
          <cell r="O130" t="str">
            <v>X</v>
          </cell>
        </row>
        <row r="131">
          <cell r="A131" t="str">
            <v>BLOC 5&amp;6 PHILGEN</v>
          </cell>
          <cell r="D131" t="str">
            <v>Volets coupe-feu</v>
          </cell>
          <cell r="E131">
            <v>5</v>
          </cell>
          <cell r="F131" t="str">
            <v>Matériels de rechange</v>
          </cell>
          <cell r="G131">
            <v>5</v>
          </cell>
          <cell r="H131" t="str">
            <v>66-D</v>
          </cell>
          <cell r="I131">
            <v>5</v>
          </cell>
          <cell r="K131">
            <v>0</v>
          </cell>
          <cell r="L131">
            <v>5</v>
          </cell>
          <cell r="M131" t="str">
            <v>Remplacement des mécanismes de réarmement motorisé défectueux équipant les volets coupe-feu.</v>
          </cell>
          <cell r="O131" t="str">
            <v>X</v>
          </cell>
        </row>
        <row r="132">
          <cell r="A132" t="str">
            <v>BLOC 5&amp;6 PHILGEN</v>
          </cell>
          <cell r="D132" t="str">
            <v>Extincteurs</v>
          </cell>
          <cell r="E132">
            <v>4</v>
          </cell>
          <cell r="F132" t="str">
            <v xml:space="preserve"> Remplacements</v>
          </cell>
          <cell r="G132">
            <v>4</v>
          </cell>
          <cell r="H132" t="str">
            <v>66-E</v>
          </cell>
          <cell r="I132">
            <v>4</v>
          </cell>
          <cell r="K132">
            <v>0</v>
          </cell>
          <cell r="L132">
            <v>4</v>
          </cell>
          <cell r="M132" t="str">
            <v>Remplacement des extincteurs arrivés au terme de leur durée de vie réglementaire et remplacement des composants défectueux ou périmés.</v>
          </cell>
          <cell r="O132" t="str">
            <v>X</v>
          </cell>
        </row>
        <row r="133">
          <cell r="A133" t="str">
            <v>BLOC 5&amp;6 PHILGEN</v>
          </cell>
          <cell r="D133" t="str">
            <v>Robinets d'incendie armés</v>
          </cell>
          <cell r="E133">
            <v>3</v>
          </cell>
          <cell r="F133" t="str">
            <v>Matériels de rechange</v>
          </cell>
          <cell r="G133">
            <v>3</v>
          </cell>
          <cell r="H133" t="str">
            <v>66-F</v>
          </cell>
          <cell r="I133">
            <v>3</v>
          </cell>
          <cell r="K133">
            <v>0</v>
          </cell>
          <cell r="L133">
            <v>3</v>
          </cell>
          <cell r="M133" t="str">
            <v>Remplacements d'éléments défectueux ou endommagés.</v>
          </cell>
          <cell r="O133" t="str">
            <v>X</v>
          </cell>
        </row>
        <row r="134">
          <cell r="A134" t="str">
            <v>BLOC 5&amp;6 PHILGEN</v>
          </cell>
          <cell r="D134" t="str">
            <v>Dossier SSI</v>
          </cell>
          <cell r="E134">
            <v>1.5</v>
          </cell>
          <cell r="F134" t="str">
            <v xml:space="preserve"> Mise à jour </v>
          </cell>
          <cell r="G134">
            <v>1.5</v>
          </cell>
          <cell r="H134" t="str">
            <v>66-G</v>
          </cell>
          <cell r="I134">
            <v>1.5</v>
          </cell>
          <cell r="K134">
            <v>0</v>
          </cell>
          <cell r="L134">
            <v>1.5</v>
          </cell>
          <cell r="M134" t="str">
            <v>Mise à jour du dossier d'identité réglementaire du système de sécurité incendie de l'immeuble (SSI) à la suite des modifications effectuées sur ce système.</v>
          </cell>
          <cell r="O134" t="str">
            <v>X</v>
          </cell>
        </row>
        <row r="135">
          <cell r="A135" t="str">
            <v>BLOC 5&amp;6 PHILGEN</v>
          </cell>
          <cell r="B135">
            <v>66</v>
          </cell>
          <cell r="C135" t="str">
            <v xml:space="preserve">      ASCENSEURS  AS1 à AS9  -  MC 1 à MC 5 INFRA ASPK 1 &amp; 2</v>
          </cell>
          <cell r="I135">
            <v>0</v>
          </cell>
          <cell r="J135">
            <v>1.5</v>
          </cell>
          <cell r="K135" t="str">
            <v/>
          </cell>
          <cell r="L135">
            <v>0</v>
          </cell>
        </row>
        <row r="136">
          <cell r="A136" t="str">
            <v>BLOC 5&amp;6 PHILGEN</v>
          </cell>
          <cell r="D136" t="str">
            <v>Portes palières</v>
          </cell>
          <cell r="E136">
            <v>1.5</v>
          </cell>
          <cell r="F136" t="str">
            <v xml:space="preserve"> Remplacement de colonnes </v>
          </cell>
          <cell r="G136">
            <v>1.5</v>
          </cell>
          <cell r="H136" t="str">
            <v>66-H</v>
          </cell>
          <cell r="I136">
            <v>1.5</v>
          </cell>
          <cell r="K136">
            <v>0</v>
          </cell>
          <cell r="L136">
            <v>1.5</v>
          </cell>
          <cell r="M136" t="str">
            <v>Remplacement des composants détérioré des éléments dont la maintenance n'est pas comprise dans le contrat d'entretien complet normalisé (au sens de l’arrêté du 11 mars 1977).</v>
          </cell>
          <cell r="Q136" t="str">
            <v>X</v>
          </cell>
        </row>
        <row r="137">
          <cell r="A137" t="str">
            <v>PROD EAU GLACEE</v>
          </cell>
          <cell r="B137">
            <v>77</v>
          </cell>
          <cell r="C137" t="str">
            <v xml:space="preserve">      PRODUCTION EAU GLACEE</v>
          </cell>
          <cell r="I137">
            <v>0</v>
          </cell>
          <cell r="J137">
            <v>10</v>
          </cell>
          <cell r="K137" t="str">
            <v/>
          </cell>
          <cell r="L137">
            <v>0</v>
          </cell>
        </row>
        <row r="138">
          <cell r="A138" t="str">
            <v>PROD EAU GLACEE</v>
          </cell>
          <cell r="D138" t="str">
            <v xml:space="preserve"> Tour aeroréfrigérante ouverte (65.600 m³/h d'air)</v>
          </cell>
          <cell r="E138">
            <v>10</v>
          </cell>
          <cell r="F138" t="str">
            <v xml:space="preserve"> Révision constructeur</v>
          </cell>
          <cell r="G138">
            <v>10</v>
          </cell>
          <cell r="H138" t="str">
            <v>77-A</v>
          </cell>
          <cell r="I138">
            <v>10</v>
          </cell>
          <cell r="K138">
            <v>0</v>
          </cell>
          <cell r="L138">
            <v>10</v>
          </cell>
          <cell r="M138" t="str">
            <v>Grande révision des tours aéroréfrigérantes à l'issue de 7 ans d'exploitation.</v>
          </cell>
          <cell r="O138" t="str">
            <v>X</v>
          </cell>
        </row>
        <row r="139">
          <cell r="B139" t="str">
            <v>TOTAL GENERAL HT PARTIES PRINCIPALES ET PARTIES SECONDAIRES</v>
          </cell>
          <cell r="I139">
            <v>1591.2799999999995</v>
          </cell>
          <cell r="J139">
            <v>1614.1799999999996</v>
          </cell>
          <cell r="K139">
            <v>1217.0300000000002</v>
          </cell>
          <cell r="L139">
            <v>374.25000000000011</v>
          </cell>
        </row>
        <row r="140">
          <cell r="B140" t="str">
            <v>MONTANTS TVA</v>
          </cell>
          <cell r="I140">
            <v>311.89087999999992</v>
          </cell>
          <cell r="J140">
            <v>316.37927999999994</v>
          </cell>
          <cell r="K140">
            <v>238.53788000000006</v>
          </cell>
          <cell r="L140">
            <v>73.353000000000023</v>
          </cell>
        </row>
        <row r="141">
          <cell r="B141" t="str">
            <v>TOTAL GENERAL TTC PARTIES PRINCIPALES ET PARTIES SECONDAIRES</v>
          </cell>
          <cell r="I141">
            <v>1903.1708799999994</v>
          </cell>
          <cell r="J141">
            <v>1930.5592799999995</v>
          </cell>
          <cell r="K141">
            <v>1455.5678800000003</v>
          </cell>
          <cell r="L141">
            <v>447.60300000000012</v>
          </cell>
        </row>
        <row r="142">
          <cell r="I142">
            <v>0</v>
          </cell>
          <cell r="K142" t="str">
            <v/>
          </cell>
          <cell r="L142">
            <v>0</v>
          </cell>
        </row>
        <row r="143">
          <cell r="I143">
            <v>0</v>
          </cell>
          <cell r="K143" t="str">
            <v/>
          </cell>
          <cell r="L143">
            <v>0</v>
          </cell>
        </row>
        <row r="144">
          <cell r="I144">
            <v>0</v>
          </cell>
          <cell r="K144" t="str">
            <v/>
          </cell>
          <cell r="L144">
            <v>0</v>
          </cell>
        </row>
        <row r="145">
          <cell r="I145">
            <v>0</v>
          </cell>
          <cell r="K145" t="str">
            <v/>
          </cell>
          <cell r="L145">
            <v>0</v>
          </cell>
        </row>
        <row r="146">
          <cell r="I146">
            <v>0</v>
          </cell>
          <cell r="K146" t="str">
            <v/>
          </cell>
          <cell r="L146">
            <v>0</v>
          </cell>
        </row>
        <row r="147">
          <cell r="I147">
            <v>0</v>
          </cell>
          <cell r="K147" t="str">
            <v/>
          </cell>
          <cell r="L147">
            <v>0</v>
          </cell>
        </row>
        <row r="148">
          <cell r="I148">
            <v>0</v>
          </cell>
          <cell r="K148" t="str">
            <v/>
          </cell>
          <cell r="L148">
            <v>0</v>
          </cell>
        </row>
        <row r="149">
          <cell r="I149">
            <v>0</v>
          </cell>
          <cell r="K149" t="str">
            <v/>
          </cell>
          <cell r="L149">
            <v>0</v>
          </cell>
        </row>
        <row r="150">
          <cell r="I150">
            <v>0</v>
          </cell>
          <cell r="K150" t="str">
            <v/>
          </cell>
          <cell r="L150">
            <v>0</v>
          </cell>
        </row>
        <row r="151">
          <cell r="I151">
            <v>0</v>
          </cell>
          <cell r="K151" t="str">
            <v/>
          </cell>
          <cell r="L151">
            <v>0</v>
          </cell>
        </row>
        <row r="152">
          <cell r="I152">
            <v>0</v>
          </cell>
          <cell r="K152" t="str">
            <v/>
          </cell>
          <cell r="L152">
            <v>0</v>
          </cell>
        </row>
        <row r="153">
          <cell r="I153">
            <v>0</v>
          </cell>
          <cell r="K153" t="str">
            <v/>
          </cell>
          <cell r="L153">
            <v>0</v>
          </cell>
        </row>
        <row r="154">
          <cell r="I154">
            <v>0</v>
          </cell>
          <cell r="K154" t="str">
            <v/>
          </cell>
          <cell r="L154">
            <v>0</v>
          </cell>
        </row>
        <row r="155">
          <cell r="I155">
            <v>0</v>
          </cell>
          <cell r="K155" t="str">
            <v/>
          </cell>
          <cell r="L155">
            <v>0</v>
          </cell>
        </row>
        <row r="156">
          <cell r="I156">
            <v>0</v>
          </cell>
          <cell r="K156" t="str">
            <v/>
          </cell>
          <cell r="L156">
            <v>0</v>
          </cell>
        </row>
        <row r="157">
          <cell r="I157">
            <v>0</v>
          </cell>
          <cell r="K157" t="str">
            <v/>
          </cell>
          <cell r="L157">
            <v>0</v>
          </cell>
        </row>
        <row r="158">
          <cell r="I158">
            <v>0</v>
          </cell>
          <cell r="K158" t="str">
            <v/>
          </cell>
          <cell r="L158">
            <v>0</v>
          </cell>
        </row>
        <row r="159">
          <cell r="I159">
            <v>0</v>
          </cell>
          <cell r="K159" t="str">
            <v/>
          </cell>
          <cell r="L159">
            <v>0</v>
          </cell>
        </row>
        <row r="160">
          <cell r="I160">
            <v>0</v>
          </cell>
          <cell r="K160" t="str">
            <v/>
          </cell>
          <cell r="L160">
            <v>0</v>
          </cell>
        </row>
        <row r="161">
          <cell r="I161">
            <v>0</v>
          </cell>
          <cell r="K161" t="str">
            <v/>
          </cell>
          <cell r="L161">
            <v>0</v>
          </cell>
        </row>
        <row r="162">
          <cell r="I162">
            <v>0</v>
          </cell>
          <cell r="K162" t="str">
            <v/>
          </cell>
          <cell r="L162">
            <v>0</v>
          </cell>
        </row>
        <row r="163">
          <cell r="I163">
            <v>0</v>
          </cell>
          <cell r="K163" t="str">
            <v/>
          </cell>
          <cell r="L163">
            <v>0</v>
          </cell>
        </row>
        <row r="164">
          <cell r="I164">
            <v>0</v>
          </cell>
          <cell r="K164" t="str">
            <v/>
          </cell>
          <cell r="L164">
            <v>0</v>
          </cell>
        </row>
        <row r="165">
          <cell r="I165">
            <v>0</v>
          </cell>
          <cell r="K165" t="str">
            <v/>
          </cell>
          <cell r="L165">
            <v>0</v>
          </cell>
        </row>
        <row r="166">
          <cell r="I166">
            <v>0</v>
          </cell>
          <cell r="K166" t="str">
            <v/>
          </cell>
          <cell r="L166">
            <v>0</v>
          </cell>
        </row>
        <row r="167">
          <cell r="I167">
            <v>0</v>
          </cell>
          <cell r="K167" t="str">
            <v/>
          </cell>
          <cell r="L167">
            <v>0</v>
          </cell>
        </row>
        <row r="168">
          <cell r="I168">
            <v>0</v>
          </cell>
          <cell r="K168" t="str">
            <v/>
          </cell>
          <cell r="L168">
            <v>0</v>
          </cell>
        </row>
        <row r="169">
          <cell r="I169">
            <v>0</v>
          </cell>
          <cell r="K169" t="str">
            <v/>
          </cell>
          <cell r="L169">
            <v>0</v>
          </cell>
        </row>
        <row r="170">
          <cell r="I170">
            <v>0</v>
          </cell>
          <cell r="K170" t="str">
            <v/>
          </cell>
          <cell r="L170">
            <v>0</v>
          </cell>
        </row>
        <row r="171">
          <cell r="I171">
            <v>0</v>
          </cell>
          <cell r="K171" t="str">
            <v/>
          </cell>
          <cell r="L171">
            <v>0</v>
          </cell>
        </row>
        <row r="172">
          <cell r="I172">
            <v>0</v>
          </cell>
          <cell r="K172" t="str">
            <v/>
          </cell>
          <cell r="L172">
            <v>0</v>
          </cell>
        </row>
        <row r="173">
          <cell r="I173">
            <v>0</v>
          </cell>
          <cell r="K173" t="str">
            <v/>
          </cell>
          <cell r="L173">
            <v>0</v>
          </cell>
        </row>
        <row r="174">
          <cell r="I174">
            <v>0</v>
          </cell>
          <cell r="K174" t="str">
            <v/>
          </cell>
          <cell r="L174">
            <v>0</v>
          </cell>
        </row>
        <row r="175">
          <cell r="I175">
            <v>0</v>
          </cell>
          <cell r="K175" t="str">
            <v/>
          </cell>
          <cell r="L175">
            <v>0</v>
          </cell>
        </row>
        <row r="176">
          <cell r="I176">
            <v>0</v>
          </cell>
          <cell r="K176" t="str">
            <v/>
          </cell>
          <cell r="L176">
            <v>0</v>
          </cell>
        </row>
        <row r="177">
          <cell r="I177">
            <v>0</v>
          </cell>
          <cell r="K177" t="str">
            <v/>
          </cell>
          <cell r="L177">
            <v>0</v>
          </cell>
        </row>
        <row r="178">
          <cell r="I178">
            <v>0</v>
          </cell>
          <cell r="K178" t="str">
            <v/>
          </cell>
          <cell r="L178">
            <v>0</v>
          </cell>
        </row>
        <row r="179">
          <cell r="I179">
            <v>0</v>
          </cell>
          <cell r="K179" t="str">
            <v/>
          </cell>
          <cell r="L179">
            <v>0</v>
          </cell>
        </row>
        <row r="180">
          <cell r="I180">
            <v>0</v>
          </cell>
          <cell r="K180" t="str">
            <v/>
          </cell>
          <cell r="L180">
            <v>0</v>
          </cell>
        </row>
        <row r="181">
          <cell r="I181">
            <v>0</v>
          </cell>
          <cell r="K181" t="str">
            <v/>
          </cell>
          <cell r="L181">
            <v>0</v>
          </cell>
        </row>
        <row r="182">
          <cell r="I182">
            <v>0</v>
          </cell>
          <cell r="K182" t="str">
            <v/>
          </cell>
          <cell r="L182">
            <v>0</v>
          </cell>
        </row>
        <row r="183">
          <cell r="I183">
            <v>0</v>
          </cell>
          <cell r="K183" t="str">
            <v/>
          </cell>
          <cell r="L183">
            <v>0</v>
          </cell>
        </row>
        <row r="184">
          <cell r="I184">
            <v>0</v>
          </cell>
          <cell r="K184" t="str">
            <v/>
          </cell>
          <cell r="L184">
            <v>0</v>
          </cell>
        </row>
        <row r="185">
          <cell r="I185">
            <v>0</v>
          </cell>
          <cell r="K185" t="str">
            <v/>
          </cell>
          <cell r="L185">
            <v>0</v>
          </cell>
        </row>
        <row r="186">
          <cell r="I186">
            <v>0</v>
          </cell>
          <cell r="K186" t="str">
            <v/>
          </cell>
          <cell r="L186">
            <v>0</v>
          </cell>
        </row>
        <row r="187">
          <cell r="I187">
            <v>0</v>
          </cell>
          <cell r="K187" t="str">
            <v/>
          </cell>
          <cell r="L187">
            <v>0</v>
          </cell>
        </row>
        <row r="188">
          <cell r="I188">
            <v>0</v>
          </cell>
          <cell r="K188" t="str">
            <v/>
          </cell>
          <cell r="L188">
            <v>0</v>
          </cell>
        </row>
        <row r="189">
          <cell r="I189">
            <v>0</v>
          </cell>
          <cell r="K189" t="str">
            <v/>
          </cell>
          <cell r="L189">
            <v>0</v>
          </cell>
        </row>
        <row r="190">
          <cell r="I190">
            <v>0</v>
          </cell>
          <cell r="K190" t="str">
            <v/>
          </cell>
          <cell r="L190">
            <v>0</v>
          </cell>
        </row>
        <row r="191">
          <cell r="I191">
            <v>0</v>
          </cell>
          <cell r="K191" t="str">
            <v/>
          </cell>
          <cell r="L191">
            <v>0</v>
          </cell>
        </row>
        <row r="192">
          <cell r="I192">
            <v>0</v>
          </cell>
          <cell r="K192" t="str">
            <v/>
          </cell>
          <cell r="L192">
            <v>0</v>
          </cell>
        </row>
        <row r="193">
          <cell r="I193">
            <v>0</v>
          </cell>
          <cell r="K193" t="str">
            <v/>
          </cell>
          <cell r="L193">
            <v>0</v>
          </cell>
        </row>
        <row r="194">
          <cell r="I194">
            <v>0</v>
          </cell>
          <cell r="K194" t="str">
            <v/>
          </cell>
          <cell r="L194">
            <v>0</v>
          </cell>
        </row>
        <row r="195">
          <cell r="I195">
            <v>0</v>
          </cell>
          <cell r="K195" t="str">
            <v/>
          </cell>
          <cell r="L195">
            <v>0</v>
          </cell>
        </row>
        <row r="196">
          <cell r="I196">
            <v>0</v>
          </cell>
          <cell r="K196" t="str">
            <v/>
          </cell>
          <cell r="L196">
            <v>0</v>
          </cell>
        </row>
        <row r="197">
          <cell r="I197">
            <v>0</v>
          </cell>
          <cell r="K197" t="str">
            <v/>
          </cell>
          <cell r="L197">
            <v>0</v>
          </cell>
        </row>
        <row r="198">
          <cell r="I198">
            <v>0</v>
          </cell>
          <cell r="K198" t="str">
            <v/>
          </cell>
          <cell r="L198">
            <v>0</v>
          </cell>
        </row>
        <row r="199">
          <cell r="I199">
            <v>0</v>
          </cell>
          <cell r="K199" t="str">
            <v/>
          </cell>
          <cell r="L199">
            <v>0</v>
          </cell>
        </row>
        <row r="200">
          <cell r="I200">
            <v>0</v>
          </cell>
          <cell r="K200" t="str">
            <v/>
          </cell>
          <cell r="L200">
            <v>0</v>
          </cell>
        </row>
        <row r="201">
          <cell r="I201">
            <v>0</v>
          </cell>
          <cell r="K201" t="str">
            <v/>
          </cell>
          <cell r="L201">
            <v>0</v>
          </cell>
        </row>
        <row r="202">
          <cell r="I202">
            <v>0</v>
          </cell>
          <cell r="K202" t="str">
            <v/>
          </cell>
          <cell r="L202">
            <v>0</v>
          </cell>
        </row>
        <row r="203">
          <cell r="I203">
            <v>0</v>
          </cell>
          <cell r="K203" t="str">
            <v/>
          </cell>
          <cell r="L203">
            <v>0</v>
          </cell>
        </row>
        <row r="204">
          <cell r="I204">
            <v>0</v>
          </cell>
          <cell r="K204" t="str">
            <v/>
          </cell>
          <cell r="L204">
            <v>0</v>
          </cell>
        </row>
        <row r="205">
          <cell r="I205">
            <v>0</v>
          </cell>
          <cell r="K205" t="str">
            <v/>
          </cell>
          <cell r="L205">
            <v>0</v>
          </cell>
        </row>
        <row r="206">
          <cell r="I206">
            <v>0</v>
          </cell>
          <cell r="K206" t="str">
            <v/>
          </cell>
          <cell r="L206">
            <v>0</v>
          </cell>
        </row>
        <row r="207">
          <cell r="I207">
            <v>0</v>
          </cell>
          <cell r="K207" t="str">
            <v/>
          </cell>
          <cell r="L207">
            <v>0</v>
          </cell>
        </row>
        <row r="208">
          <cell r="I208">
            <v>0</v>
          </cell>
          <cell r="K208" t="str">
            <v/>
          </cell>
          <cell r="L208">
            <v>0</v>
          </cell>
        </row>
        <row r="209">
          <cell r="I209">
            <v>0</v>
          </cell>
          <cell r="K209" t="str">
            <v/>
          </cell>
          <cell r="L209">
            <v>0</v>
          </cell>
        </row>
        <row r="210">
          <cell r="I210">
            <v>0</v>
          </cell>
          <cell r="K210" t="str">
            <v/>
          </cell>
          <cell r="L210">
            <v>0</v>
          </cell>
        </row>
        <row r="211">
          <cell r="I211">
            <v>0</v>
          </cell>
          <cell r="K211" t="str">
            <v/>
          </cell>
          <cell r="L211">
            <v>0</v>
          </cell>
        </row>
        <row r="212">
          <cell r="I212">
            <v>0</v>
          </cell>
          <cell r="K212" t="str">
            <v/>
          </cell>
          <cell r="L212">
            <v>0</v>
          </cell>
        </row>
        <row r="213">
          <cell r="I213">
            <v>0</v>
          </cell>
          <cell r="K213" t="str">
            <v/>
          </cell>
          <cell r="L213">
            <v>0</v>
          </cell>
        </row>
        <row r="214">
          <cell r="I214">
            <v>0</v>
          </cell>
          <cell r="K214" t="str">
            <v/>
          </cell>
          <cell r="L214">
            <v>0</v>
          </cell>
        </row>
        <row r="215">
          <cell r="I215">
            <v>0</v>
          </cell>
          <cell r="K215" t="str">
            <v/>
          </cell>
          <cell r="L215">
            <v>0</v>
          </cell>
        </row>
        <row r="216">
          <cell r="I216">
            <v>0</v>
          </cell>
          <cell r="K216" t="str">
            <v/>
          </cell>
          <cell r="L216">
            <v>0</v>
          </cell>
        </row>
        <row r="217">
          <cell r="I217">
            <v>0</v>
          </cell>
          <cell r="K217" t="str">
            <v/>
          </cell>
          <cell r="L217">
            <v>0</v>
          </cell>
        </row>
        <row r="218">
          <cell r="I218">
            <v>0</v>
          </cell>
          <cell r="K218" t="str">
            <v/>
          </cell>
          <cell r="L218">
            <v>0</v>
          </cell>
        </row>
        <row r="219">
          <cell r="I219">
            <v>0</v>
          </cell>
          <cell r="K219" t="str">
            <v/>
          </cell>
          <cell r="L219">
            <v>0</v>
          </cell>
        </row>
        <row r="220">
          <cell r="I220">
            <v>0</v>
          </cell>
          <cell r="K220" t="str">
            <v/>
          </cell>
          <cell r="L220">
            <v>0</v>
          </cell>
        </row>
        <row r="221">
          <cell r="I221">
            <v>0</v>
          </cell>
          <cell r="K221" t="str">
            <v/>
          </cell>
          <cell r="L221">
            <v>0</v>
          </cell>
        </row>
        <row r="222">
          <cell r="I222">
            <v>0</v>
          </cell>
          <cell r="K222" t="str">
            <v/>
          </cell>
          <cell r="L222">
            <v>0</v>
          </cell>
        </row>
        <row r="223">
          <cell r="I223">
            <v>0</v>
          </cell>
          <cell r="K223" t="str">
            <v/>
          </cell>
          <cell r="L223">
            <v>0</v>
          </cell>
        </row>
        <row r="224">
          <cell r="I224">
            <v>0</v>
          </cell>
          <cell r="K224" t="str">
            <v/>
          </cell>
          <cell r="L224">
            <v>0</v>
          </cell>
        </row>
        <row r="225">
          <cell r="I225">
            <v>0</v>
          </cell>
          <cell r="K225" t="str">
            <v/>
          </cell>
          <cell r="L225">
            <v>0</v>
          </cell>
        </row>
        <row r="226">
          <cell r="I226">
            <v>0</v>
          </cell>
          <cell r="K226" t="str">
            <v/>
          </cell>
          <cell r="L226">
            <v>0</v>
          </cell>
        </row>
        <row r="227">
          <cell r="I227">
            <v>0</v>
          </cell>
          <cell r="K227" t="str">
            <v/>
          </cell>
          <cell r="L227">
            <v>0</v>
          </cell>
        </row>
        <row r="228">
          <cell r="I228">
            <v>0</v>
          </cell>
          <cell r="K228" t="str">
            <v/>
          </cell>
          <cell r="L228">
            <v>0</v>
          </cell>
        </row>
        <row r="229">
          <cell r="I229">
            <v>0</v>
          </cell>
          <cell r="K229" t="str">
            <v/>
          </cell>
          <cell r="L229">
            <v>0</v>
          </cell>
        </row>
        <row r="230">
          <cell r="I230">
            <v>0</v>
          </cell>
          <cell r="K230" t="str">
            <v/>
          </cell>
          <cell r="L230">
            <v>0</v>
          </cell>
        </row>
        <row r="231">
          <cell r="I231">
            <v>0</v>
          </cell>
          <cell r="K231" t="str">
            <v/>
          </cell>
          <cell r="L231">
            <v>0</v>
          </cell>
        </row>
        <row r="232">
          <cell r="I232">
            <v>0</v>
          </cell>
          <cell r="K232" t="str">
            <v/>
          </cell>
          <cell r="L232">
            <v>0</v>
          </cell>
        </row>
        <row r="233">
          <cell r="I233">
            <v>0</v>
          </cell>
          <cell r="K233" t="str">
            <v/>
          </cell>
          <cell r="L233">
            <v>0</v>
          </cell>
        </row>
        <row r="234">
          <cell r="I234">
            <v>0</v>
          </cell>
          <cell r="K234" t="str">
            <v/>
          </cell>
          <cell r="L234">
            <v>0</v>
          </cell>
        </row>
        <row r="235">
          <cell r="I235">
            <v>0</v>
          </cell>
          <cell r="K235" t="str">
            <v/>
          </cell>
          <cell r="L235">
            <v>0</v>
          </cell>
        </row>
        <row r="236">
          <cell r="I236">
            <v>0</v>
          </cell>
          <cell r="K236" t="str">
            <v/>
          </cell>
          <cell r="L236">
            <v>0</v>
          </cell>
        </row>
        <row r="237">
          <cell r="I237">
            <v>0</v>
          </cell>
          <cell r="K237" t="str">
            <v/>
          </cell>
          <cell r="L237">
            <v>0</v>
          </cell>
        </row>
        <row r="238">
          <cell r="I238">
            <v>0</v>
          </cell>
          <cell r="K238" t="str">
            <v/>
          </cell>
          <cell r="L238">
            <v>0</v>
          </cell>
        </row>
        <row r="239">
          <cell r="I239">
            <v>0</v>
          </cell>
          <cell r="K239" t="str">
            <v/>
          </cell>
          <cell r="L239">
            <v>0</v>
          </cell>
        </row>
        <row r="240">
          <cell r="I240">
            <v>0</v>
          </cell>
          <cell r="K240" t="str">
            <v/>
          </cell>
          <cell r="L240">
            <v>0</v>
          </cell>
        </row>
        <row r="241">
          <cell r="I241">
            <v>0</v>
          </cell>
          <cell r="K241" t="str">
            <v/>
          </cell>
          <cell r="L241">
            <v>0</v>
          </cell>
        </row>
        <row r="242">
          <cell r="I242">
            <v>0</v>
          </cell>
          <cell r="K242" t="str">
            <v/>
          </cell>
          <cell r="L242">
            <v>0</v>
          </cell>
        </row>
        <row r="243">
          <cell r="I243">
            <v>0</v>
          </cell>
          <cell r="K243" t="str">
            <v/>
          </cell>
          <cell r="L243">
            <v>0</v>
          </cell>
        </row>
        <row r="244">
          <cell r="I244">
            <v>0</v>
          </cell>
          <cell r="K244" t="str">
            <v/>
          </cell>
          <cell r="L244">
            <v>0</v>
          </cell>
        </row>
        <row r="245">
          <cell r="I245">
            <v>0</v>
          </cell>
          <cell r="K245" t="str">
            <v/>
          </cell>
          <cell r="L245">
            <v>0</v>
          </cell>
        </row>
        <row r="246">
          <cell r="I246">
            <v>0</v>
          </cell>
          <cell r="K246" t="str">
            <v/>
          </cell>
          <cell r="L246">
            <v>0</v>
          </cell>
        </row>
        <row r="247">
          <cell r="I247">
            <v>0</v>
          </cell>
          <cell r="K247" t="str">
            <v/>
          </cell>
          <cell r="L247">
            <v>0</v>
          </cell>
        </row>
        <row r="248">
          <cell r="I248">
            <v>0</v>
          </cell>
          <cell r="K248" t="str">
            <v/>
          </cell>
          <cell r="L248">
            <v>0</v>
          </cell>
        </row>
        <row r="249">
          <cell r="I249">
            <v>0</v>
          </cell>
          <cell r="K249" t="str">
            <v/>
          </cell>
          <cell r="L249">
            <v>0</v>
          </cell>
        </row>
        <row r="250">
          <cell r="I250">
            <v>0</v>
          </cell>
          <cell r="K250" t="str">
            <v/>
          </cell>
          <cell r="L250">
            <v>0</v>
          </cell>
        </row>
        <row r="251">
          <cell r="I251">
            <v>0</v>
          </cell>
          <cell r="K251" t="str">
            <v/>
          </cell>
          <cell r="L251">
            <v>0</v>
          </cell>
        </row>
        <row r="252">
          <cell r="I252">
            <v>0</v>
          </cell>
          <cell r="K252" t="str">
            <v/>
          </cell>
          <cell r="L252">
            <v>0</v>
          </cell>
        </row>
        <row r="253">
          <cell r="I253">
            <v>0</v>
          </cell>
          <cell r="K253" t="str">
            <v/>
          </cell>
          <cell r="L253">
            <v>0</v>
          </cell>
        </row>
        <row r="254">
          <cell r="I254">
            <v>0</v>
          </cell>
          <cell r="K254" t="str">
            <v/>
          </cell>
          <cell r="L254">
            <v>0</v>
          </cell>
        </row>
        <row r="255">
          <cell r="I255">
            <v>0</v>
          </cell>
          <cell r="K255" t="str">
            <v/>
          </cell>
          <cell r="L255">
            <v>0</v>
          </cell>
        </row>
        <row r="256">
          <cell r="I256">
            <v>0</v>
          </cell>
          <cell r="K256" t="str">
            <v/>
          </cell>
          <cell r="L256">
            <v>0</v>
          </cell>
        </row>
        <row r="257">
          <cell r="I257">
            <v>0</v>
          </cell>
          <cell r="K257" t="str">
            <v/>
          </cell>
          <cell r="L257">
            <v>0</v>
          </cell>
        </row>
        <row r="258">
          <cell r="I258">
            <v>0</v>
          </cell>
          <cell r="K258" t="str">
            <v/>
          </cell>
          <cell r="L258">
            <v>0</v>
          </cell>
        </row>
        <row r="259">
          <cell r="I259">
            <v>0</v>
          </cell>
          <cell r="K259" t="str">
            <v/>
          </cell>
          <cell r="L259">
            <v>0</v>
          </cell>
        </row>
        <row r="260">
          <cell r="I260">
            <v>0</v>
          </cell>
          <cell r="K260" t="str">
            <v/>
          </cell>
          <cell r="L260">
            <v>0</v>
          </cell>
        </row>
        <row r="261">
          <cell r="I261">
            <v>0</v>
          </cell>
          <cell r="K261" t="str">
            <v/>
          </cell>
          <cell r="L261">
            <v>0</v>
          </cell>
        </row>
        <row r="262">
          <cell r="I262">
            <v>0</v>
          </cell>
          <cell r="K262" t="str">
            <v/>
          </cell>
          <cell r="L262">
            <v>0</v>
          </cell>
        </row>
        <row r="263">
          <cell r="I263">
            <v>0</v>
          </cell>
          <cell r="K263" t="str">
            <v/>
          </cell>
          <cell r="L263">
            <v>0</v>
          </cell>
        </row>
        <row r="264">
          <cell r="I264">
            <v>0</v>
          </cell>
          <cell r="K264" t="str">
            <v/>
          </cell>
          <cell r="L264">
            <v>0</v>
          </cell>
        </row>
        <row r="265">
          <cell r="I265">
            <v>0</v>
          </cell>
          <cell r="K265" t="str">
            <v/>
          </cell>
          <cell r="L265">
            <v>0</v>
          </cell>
        </row>
        <row r="266">
          <cell r="I266">
            <v>0</v>
          </cell>
          <cell r="K266" t="str">
            <v/>
          </cell>
          <cell r="L266">
            <v>0</v>
          </cell>
        </row>
        <row r="267">
          <cell r="I267">
            <v>0</v>
          </cell>
          <cell r="K267" t="str">
            <v/>
          </cell>
          <cell r="L267">
            <v>0</v>
          </cell>
        </row>
        <row r="268">
          <cell r="I268">
            <v>0</v>
          </cell>
          <cell r="K268" t="str">
            <v/>
          </cell>
          <cell r="L268">
            <v>0</v>
          </cell>
        </row>
        <row r="269">
          <cell r="I269">
            <v>0</v>
          </cell>
          <cell r="K269" t="str">
            <v/>
          </cell>
          <cell r="L269">
            <v>0</v>
          </cell>
        </row>
        <row r="270">
          <cell r="I270">
            <v>0</v>
          </cell>
          <cell r="K270" t="str">
            <v/>
          </cell>
          <cell r="L270">
            <v>0</v>
          </cell>
        </row>
        <row r="271">
          <cell r="I271">
            <v>0</v>
          </cell>
          <cell r="K271" t="str">
            <v/>
          </cell>
          <cell r="L271">
            <v>0</v>
          </cell>
        </row>
        <row r="272">
          <cell r="I272">
            <v>0</v>
          </cell>
          <cell r="K272" t="str">
            <v/>
          </cell>
          <cell r="L272">
            <v>0</v>
          </cell>
        </row>
        <row r="273">
          <cell r="I273">
            <v>0</v>
          </cell>
          <cell r="K273" t="str">
            <v/>
          </cell>
          <cell r="L273">
            <v>0</v>
          </cell>
        </row>
        <row r="274">
          <cell r="I274">
            <v>0</v>
          </cell>
          <cell r="K274" t="str">
            <v/>
          </cell>
          <cell r="L274">
            <v>0</v>
          </cell>
        </row>
        <row r="275">
          <cell r="I275">
            <v>0</v>
          </cell>
          <cell r="K275" t="str">
            <v/>
          </cell>
          <cell r="L275">
            <v>0</v>
          </cell>
        </row>
        <row r="276">
          <cell r="I276">
            <v>0</v>
          </cell>
          <cell r="K276" t="str">
            <v/>
          </cell>
          <cell r="L276">
            <v>0</v>
          </cell>
        </row>
        <row r="277">
          <cell r="I277">
            <v>0</v>
          </cell>
          <cell r="K277" t="str">
            <v/>
          </cell>
          <cell r="L277">
            <v>0</v>
          </cell>
        </row>
        <row r="278">
          <cell r="I278">
            <v>0</v>
          </cell>
          <cell r="K278" t="str">
            <v/>
          </cell>
          <cell r="L278">
            <v>0</v>
          </cell>
        </row>
        <row r="279">
          <cell r="I279">
            <v>0</v>
          </cell>
          <cell r="K279" t="str">
            <v/>
          </cell>
          <cell r="L279">
            <v>0</v>
          </cell>
        </row>
        <row r="280">
          <cell r="I280">
            <v>0</v>
          </cell>
          <cell r="K280" t="str">
            <v/>
          </cell>
          <cell r="L280">
            <v>0</v>
          </cell>
        </row>
        <row r="281">
          <cell r="I281">
            <v>0</v>
          </cell>
          <cell r="K281" t="str">
            <v/>
          </cell>
          <cell r="L281">
            <v>0</v>
          </cell>
        </row>
        <row r="282">
          <cell r="I282">
            <v>0</v>
          </cell>
          <cell r="K282" t="str">
            <v/>
          </cell>
          <cell r="L282">
            <v>0</v>
          </cell>
        </row>
        <row r="283">
          <cell r="I283">
            <v>0</v>
          </cell>
          <cell r="K283" t="str">
            <v/>
          </cell>
          <cell r="L283">
            <v>0</v>
          </cell>
        </row>
        <row r="284">
          <cell r="I284">
            <v>0</v>
          </cell>
          <cell r="K284" t="str">
            <v/>
          </cell>
          <cell r="L284">
            <v>0</v>
          </cell>
        </row>
        <row r="285">
          <cell r="I285">
            <v>0</v>
          </cell>
          <cell r="K285" t="str">
            <v/>
          </cell>
          <cell r="L285">
            <v>0</v>
          </cell>
        </row>
        <row r="286">
          <cell r="I286">
            <v>0</v>
          </cell>
          <cell r="K286" t="str">
            <v/>
          </cell>
          <cell r="L286">
            <v>0</v>
          </cell>
        </row>
        <row r="287">
          <cell r="I287">
            <v>0</v>
          </cell>
          <cell r="K287" t="str">
            <v/>
          </cell>
          <cell r="L287">
            <v>0</v>
          </cell>
        </row>
        <row r="288">
          <cell r="I288">
            <v>0</v>
          </cell>
          <cell r="K288" t="str">
            <v/>
          </cell>
          <cell r="L288">
            <v>0</v>
          </cell>
        </row>
        <row r="289">
          <cell r="I289">
            <v>0</v>
          </cell>
          <cell r="K289" t="str">
            <v/>
          </cell>
          <cell r="L289">
            <v>0</v>
          </cell>
        </row>
        <row r="290">
          <cell r="I290">
            <v>0</v>
          </cell>
          <cell r="K290" t="str">
            <v/>
          </cell>
          <cell r="L290">
            <v>0</v>
          </cell>
        </row>
        <row r="291">
          <cell r="I291">
            <v>0</v>
          </cell>
          <cell r="K291" t="str">
            <v/>
          </cell>
          <cell r="L291">
            <v>0</v>
          </cell>
        </row>
        <row r="292">
          <cell r="I292">
            <v>0</v>
          </cell>
          <cell r="K292" t="str">
            <v/>
          </cell>
          <cell r="L292">
            <v>0</v>
          </cell>
        </row>
        <row r="293">
          <cell r="I293">
            <v>0</v>
          </cell>
          <cell r="K293" t="str">
            <v/>
          </cell>
          <cell r="L293">
            <v>0</v>
          </cell>
        </row>
        <row r="294">
          <cell r="I294">
            <v>0</v>
          </cell>
          <cell r="K294" t="str">
            <v/>
          </cell>
          <cell r="L294">
            <v>0</v>
          </cell>
        </row>
        <row r="295">
          <cell r="I295">
            <v>0</v>
          </cell>
          <cell r="K295" t="str">
            <v/>
          </cell>
          <cell r="L295">
            <v>0</v>
          </cell>
        </row>
        <row r="296">
          <cell r="I296">
            <v>0</v>
          </cell>
          <cell r="K296" t="str">
            <v/>
          </cell>
          <cell r="L296">
            <v>0</v>
          </cell>
        </row>
        <row r="297">
          <cell r="I297">
            <v>0</v>
          </cell>
          <cell r="K297" t="str">
            <v/>
          </cell>
          <cell r="L297">
            <v>0</v>
          </cell>
        </row>
        <row r="298">
          <cell r="I298">
            <v>0</v>
          </cell>
          <cell r="K298" t="str">
            <v/>
          </cell>
          <cell r="L298">
            <v>0</v>
          </cell>
        </row>
        <row r="299">
          <cell r="I299">
            <v>0</v>
          </cell>
          <cell r="K299" t="str">
            <v/>
          </cell>
          <cell r="L299">
            <v>0</v>
          </cell>
        </row>
        <row r="300">
          <cell r="I300">
            <v>0</v>
          </cell>
          <cell r="K300" t="str">
            <v/>
          </cell>
          <cell r="L300">
            <v>0</v>
          </cell>
        </row>
        <row r="301">
          <cell r="I301">
            <v>0</v>
          </cell>
          <cell r="K301" t="str">
            <v/>
          </cell>
          <cell r="L301">
            <v>0</v>
          </cell>
        </row>
        <row r="302">
          <cell r="I302">
            <v>0</v>
          </cell>
          <cell r="K302" t="str">
            <v/>
          </cell>
          <cell r="L302">
            <v>0</v>
          </cell>
        </row>
        <row r="303">
          <cell r="I303">
            <v>0</v>
          </cell>
          <cell r="K303" t="str">
            <v/>
          </cell>
          <cell r="L303">
            <v>0</v>
          </cell>
        </row>
        <row r="304">
          <cell r="I304">
            <v>0</v>
          </cell>
          <cell r="K304" t="str">
            <v/>
          </cell>
          <cell r="L304">
            <v>0</v>
          </cell>
        </row>
        <row r="305">
          <cell r="I305">
            <v>0</v>
          </cell>
          <cell r="K305" t="str">
            <v/>
          </cell>
          <cell r="L305">
            <v>0</v>
          </cell>
        </row>
        <row r="306">
          <cell r="I306">
            <v>0</v>
          </cell>
          <cell r="K306" t="str">
            <v/>
          </cell>
          <cell r="L306">
            <v>0</v>
          </cell>
        </row>
        <row r="307">
          <cell r="I307">
            <v>0</v>
          </cell>
          <cell r="K307" t="str">
            <v/>
          </cell>
          <cell r="L307">
            <v>0</v>
          </cell>
        </row>
        <row r="308">
          <cell r="I308">
            <v>0</v>
          </cell>
          <cell r="K308" t="str">
            <v/>
          </cell>
          <cell r="L308">
            <v>0</v>
          </cell>
        </row>
        <row r="309">
          <cell r="I309">
            <v>0</v>
          </cell>
          <cell r="K309" t="str">
            <v/>
          </cell>
          <cell r="L309">
            <v>0</v>
          </cell>
        </row>
        <row r="310">
          <cell r="I310">
            <v>0</v>
          </cell>
          <cell r="K310" t="str">
            <v/>
          </cell>
          <cell r="L310">
            <v>0</v>
          </cell>
        </row>
        <row r="311">
          <cell r="I311">
            <v>0</v>
          </cell>
          <cell r="K311" t="str">
            <v/>
          </cell>
          <cell r="L311">
            <v>0</v>
          </cell>
        </row>
        <row r="312">
          <cell r="I312">
            <v>0</v>
          </cell>
          <cell r="K312" t="str">
            <v/>
          </cell>
          <cell r="L312">
            <v>0</v>
          </cell>
        </row>
        <row r="313">
          <cell r="I313">
            <v>0</v>
          </cell>
          <cell r="K313" t="str">
            <v/>
          </cell>
          <cell r="L313">
            <v>0</v>
          </cell>
        </row>
        <row r="314">
          <cell r="I314">
            <v>0</v>
          </cell>
          <cell r="K314" t="str">
            <v/>
          </cell>
          <cell r="L314">
            <v>0</v>
          </cell>
        </row>
        <row r="315">
          <cell r="I315">
            <v>0</v>
          </cell>
          <cell r="K315" t="str">
            <v/>
          </cell>
          <cell r="L315">
            <v>0</v>
          </cell>
        </row>
        <row r="316">
          <cell r="I316">
            <v>0</v>
          </cell>
          <cell r="K316" t="str">
            <v/>
          </cell>
          <cell r="L316">
            <v>0</v>
          </cell>
        </row>
        <row r="317">
          <cell r="I317">
            <v>0</v>
          </cell>
          <cell r="K317" t="str">
            <v/>
          </cell>
          <cell r="L317">
            <v>0</v>
          </cell>
        </row>
        <row r="318">
          <cell r="I318">
            <v>0</v>
          </cell>
          <cell r="K318" t="str">
            <v/>
          </cell>
          <cell r="L318">
            <v>0</v>
          </cell>
        </row>
        <row r="319">
          <cell r="I319">
            <v>0</v>
          </cell>
          <cell r="K319" t="str">
            <v/>
          </cell>
          <cell r="L319">
            <v>0</v>
          </cell>
        </row>
        <row r="320">
          <cell r="I320">
            <v>0</v>
          </cell>
          <cell r="K320" t="str">
            <v/>
          </cell>
          <cell r="L320">
            <v>0</v>
          </cell>
        </row>
        <row r="321">
          <cell r="I321">
            <v>0</v>
          </cell>
          <cell r="K321" t="str">
            <v/>
          </cell>
          <cell r="L321">
            <v>0</v>
          </cell>
        </row>
        <row r="322">
          <cell r="I322">
            <v>0</v>
          </cell>
          <cell r="K322" t="str">
            <v/>
          </cell>
          <cell r="L322">
            <v>0</v>
          </cell>
        </row>
        <row r="323">
          <cell r="I323">
            <v>0</v>
          </cell>
          <cell r="K323" t="str">
            <v/>
          </cell>
          <cell r="L323">
            <v>0</v>
          </cell>
        </row>
        <row r="324">
          <cell r="I324">
            <v>0</v>
          </cell>
          <cell r="K324" t="str">
            <v/>
          </cell>
          <cell r="L324">
            <v>0</v>
          </cell>
        </row>
        <row r="325">
          <cell r="I325">
            <v>0</v>
          </cell>
          <cell r="K325" t="str">
            <v/>
          </cell>
          <cell r="L325">
            <v>0</v>
          </cell>
        </row>
        <row r="326">
          <cell r="I326">
            <v>0</v>
          </cell>
          <cell r="K326" t="str">
            <v/>
          </cell>
          <cell r="L326">
            <v>0</v>
          </cell>
        </row>
        <row r="327">
          <cell r="I327">
            <v>0</v>
          </cell>
          <cell r="K327" t="str">
            <v/>
          </cell>
          <cell r="L327">
            <v>0</v>
          </cell>
        </row>
        <row r="328">
          <cell r="I328">
            <v>0</v>
          </cell>
          <cell r="K328" t="str">
            <v/>
          </cell>
          <cell r="L328">
            <v>0</v>
          </cell>
        </row>
        <row r="329">
          <cell r="I329">
            <v>0</v>
          </cell>
          <cell r="K329" t="str">
            <v/>
          </cell>
          <cell r="L329">
            <v>0</v>
          </cell>
        </row>
        <row r="330">
          <cell r="I330">
            <v>0</v>
          </cell>
          <cell r="K330" t="str">
            <v/>
          </cell>
          <cell r="L330">
            <v>0</v>
          </cell>
        </row>
        <row r="331">
          <cell r="I331">
            <v>0</v>
          </cell>
          <cell r="K331" t="str">
            <v/>
          </cell>
          <cell r="L331">
            <v>0</v>
          </cell>
        </row>
        <row r="332">
          <cell r="I332">
            <v>0</v>
          </cell>
          <cell r="K332" t="str">
            <v/>
          </cell>
          <cell r="L332">
            <v>0</v>
          </cell>
        </row>
        <row r="333">
          <cell r="I333">
            <v>0</v>
          </cell>
          <cell r="K333" t="str">
            <v/>
          </cell>
          <cell r="L333">
            <v>0</v>
          </cell>
        </row>
        <row r="334">
          <cell r="I334">
            <v>0</v>
          </cell>
          <cell r="K334" t="str">
            <v/>
          </cell>
          <cell r="L334">
            <v>0</v>
          </cell>
        </row>
        <row r="335">
          <cell r="I335">
            <v>0</v>
          </cell>
          <cell r="K335" t="str">
            <v/>
          </cell>
          <cell r="L335">
            <v>0</v>
          </cell>
        </row>
        <row r="336">
          <cell r="I336">
            <v>0</v>
          </cell>
          <cell r="K336" t="str">
            <v/>
          </cell>
          <cell r="L336">
            <v>0</v>
          </cell>
        </row>
        <row r="337">
          <cell r="I337">
            <v>0</v>
          </cell>
          <cell r="K337" t="str">
            <v/>
          </cell>
          <cell r="L337">
            <v>0</v>
          </cell>
        </row>
        <row r="338">
          <cell r="I338">
            <v>0</v>
          </cell>
          <cell r="K338" t="str">
            <v/>
          </cell>
          <cell r="L338">
            <v>0</v>
          </cell>
        </row>
        <row r="339">
          <cell r="I339">
            <v>0</v>
          </cell>
          <cell r="K339" t="str">
            <v/>
          </cell>
          <cell r="L339">
            <v>0</v>
          </cell>
        </row>
        <row r="340">
          <cell r="I340">
            <v>0</v>
          </cell>
          <cell r="K340" t="str">
            <v/>
          </cell>
          <cell r="L340">
            <v>0</v>
          </cell>
        </row>
        <row r="341">
          <cell r="I341">
            <v>0</v>
          </cell>
          <cell r="K341" t="str">
            <v/>
          </cell>
          <cell r="L341">
            <v>0</v>
          </cell>
        </row>
        <row r="342">
          <cell r="I342">
            <v>0</v>
          </cell>
          <cell r="K342" t="str">
            <v/>
          </cell>
          <cell r="L342">
            <v>0</v>
          </cell>
        </row>
        <row r="343">
          <cell r="I343">
            <v>0</v>
          </cell>
          <cell r="K343" t="str">
            <v/>
          </cell>
          <cell r="L343">
            <v>0</v>
          </cell>
        </row>
        <row r="344">
          <cell r="I344">
            <v>0</v>
          </cell>
          <cell r="K344" t="str">
            <v/>
          </cell>
          <cell r="L344">
            <v>0</v>
          </cell>
        </row>
        <row r="345">
          <cell r="I345">
            <v>0</v>
          </cell>
          <cell r="K345" t="str">
            <v/>
          </cell>
          <cell r="L345">
            <v>0</v>
          </cell>
        </row>
        <row r="346">
          <cell r="I346">
            <v>0</v>
          </cell>
          <cell r="K346" t="str">
            <v/>
          </cell>
          <cell r="L346">
            <v>0</v>
          </cell>
        </row>
        <row r="347">
          <cell r="I347">
            <v>0</v>
          </cell>
          <cell r="K347" t="str">
            <v/>
          </cell>
          <cell r="L347">
            <v>0</v>
          </cell>
        </row>
        <row r="348">
          <cell r="I348">
            <v>0</v>
          </cell>
          <cell r="K348" t="str">
            <v/>
          </cell>
          <cell r="L348">
            <v>0</v>
          </cell>
        </row>
        <row r="349">
          <cell r="I349">
            <v>0</v>
          </cell>
          <cell r="K349" t="str">
            <v/>
          </cell>
          <cell r="L349">
            <v>0</v>
          </cell>
        </row>
        <row r="350">
          <cell r="I350">
            <v>0</v>
          </cell>
          <cell r="K350" t="str">
            <v/>
          </cell>
          <cell r="L350">
            <v>0</v>
          </cell>
        </row>
        <row r="351">
          <cell r="I351">
            <v>0</v>
          </cell>
          <cell r="K351" t="str">
            <v/>
          </cell>
          <cell r="L351">
            <v>0</v>
          </cell>
        </row>
        <row r="352">
          <cell r="I352">
            <v>0</v>
          </cell>
          <cell r="K352" t="str">
            <v/>
          </cell>
          <cell r="L352">
            <v>0</v>
          </cell>
        </row>
        <row r="353">
          <cell r="I353">
            <v>0</v>
          </cell>
          <cell r="K353" t="str">
            <v/>
          </cell>
          <cell r="L353">
            <v>0</v>
          </cell>
        </row>
        <row r="354">
          <cell r="I354">
            <v>0</v>
          </cell>
          <cell r="K354" t="str">
            <v/>
          </cell>
          <cell r="L354">
            <v>0</v>
          </cell>
        </row>
        <row r="355">
          <cell r="I355">
            <v>0</v>
          </cell>
          <cell r="K355" t="str">
            <v/>
          </cell>
          <cell r="L355">
            <v>0</v>
          </cell>
        </row>
        <row r="356">
          <cell r="I356">
            <v>0</v>
          </cell>
          <cell r="K356" t="str">
            <v/>
          </cell>
          <cell r="L356">
            <v>0</v>
          </cell>
        </row>
        <row r="357">
          <cell r="I357">
            <v>0</v>
          </cell>
          <cell r="K357" t="str">
            <v/>
          </cell>
          <cell r="L357">
            <v>0</v>
          </cell>
        </row>
        <row r="358">
          <cell r="I358">
            <v>0</v>
          </cell>
          <cell r="K358" t="str">
            <v/>
          </cell>
          <cell r="L358">
            <v>0</v>
          </cell>
        </row>
        <row r="359">
          <cell r="I359">
            <v>0</v>
          </cell>
          <cell r="K359" t="str">
            <v/>
          </cell>
          <cell r="L359">
            <v>0</v>
          </cell>
        </row>
        <row r="360">
          <cell r="I360">
            <v>0</v>
          </cell>
          <cell r="K360" t="str">
            <v/>
          </cell>
          <cell r="L360">
            <v>0</v>
          </cell>
        </row>
        <row r="361">
          <cell r="I361">
            <v>0</v>
          </cell>
          <cell r="K361" t="str">
            <v/>
          </cell>
          <cell r="L361">
            <v>0</v>
          </cell>
        </row>
        <row r="362">
          <cell r="I362">
            <v>0</v>
          </cell>
          <cell r="K362" t="str">
            <v/>
          </cell>
          <cell r="L362">
            <v>0</v>
          </cell>
        </row>
        <row r="363">
          <cell r="I363">
            <v>0</v>
          </cell>
          <cell r="K363" t="str">
            <v/>
          </cell>
          <cell r="L363">
            <v>0</v>
          </cell>
        </row>
        <row r="364">
          <cell r="I364">
            <v>0</v>
          </cell>
          <cell r="K364" t="str">
            <v/>
          </cell>
          <cell r="L364">
            <v>0</v>
          </cell>
        </row>
        <row r="365">
          <cell r="I365">
            <v>0</v>
          </cell>
          <cell r="K365" t="str">
            <v/>
          </cell>
          <cell r="L365">
            <v>0</v>
          </cell>
        </row>
        <row r="366">
          <cell r="I366">
            <v>0</v>
          </cell>
          <cell r="K366" t="str">
            <v/>
          </cell>
          <cell r="L366">
            <v>0</v>
          </cell>
        </row>
        <row r="367">
          <cell r="I367">
            <v>0</v>
          </cell>
          <cell r="K367" t="str">
            <v/>
          </cell>
          <cell r="L367">
            <v>0</v>
          </cell>
        </row>
        <row r="368">
          <cell r="I368">
            <v>0</v>
          </cell>
          <cell r="K368" t="str">
            <v/>
          </cell>
          <cell r="L368">
            <v>0</v>
          </cell>
        </row>
        <row r="369">
          <cell r="I369">
            <v>0</v>
          </cell>
          <cell r="K369" t="str">
            <v/>
          </cell>
          <cell r="L369">
            <v>0</v>
          </cell>
        </row>
        <row r="370">
          <cell r="I370">
            <v>0</v>
          </cell>
          <cell r="K370" t="str">
            <v/>
          </cell>
          <cell r="L370">
            <v>0</v>
          </cell>
        </row>
        <row r="371">
          <cell r="I371">
            <v>0</v>
          </cell>
          <cell r="K371" t="str">
            <v/>
          </cell>
          <cell r="L371">
            <v>0</v>
          </cell>
        </row>
        <row r="372">
          <cell r="I372">
            <v>0</v>
          </cell>
          <cell r="K372" t="str">
            <v/>
          </cell>
          <cell r="L372">
            <v>0</v>
          </cell>
        </row>
        <row r="373">
          <cell r="I373">
            <v>0</v>
          </cell>
          <cell r="K373" t="str">
            <v/>
          </cell>
          <cell r="L373">
            <v>0</v>
          </cell>
        </row>
        <row r="374">
          <cell r="I374">
            <v>0</v>
          </cell>
          <cell r="K374" t="str">
            <v/>
          </cell>
          <cell r="L374">
            <v>0</v>
          </cell>
        </row>
        <row r="375">
          <cell r="I375">
            <v>0</v>
          </cell>
          <cell r="K375" t="str">
            <v/>
          </cell>
          <cell r="L375">
            <v>0</v>
          </cell>
        </row>
        <row r="376">
          <cell r="I376">
            <v>0</v>
          </cell>
          <cell r="K376" t="str">
            <v/>
          </cell>
          <cell r="L376">
            <v>0</v>
          </cell>
        </row>
        <row r="377">
          <cell r="I377">
            <v>0</v>
          </cell>
          <cell r="K377" t="str">
            <v/>
          </cell>
          <cell r="L377">
            <v>0</v>
          </cell>
        </row>
        <row r="378">
          <cell r="I378">
            <v>0</v>
          </cell>
          <cell r="K378" t="str">
            <v/>
          </cell>
          <cell r="L378">
            <v>0</v>
          </cell>
        </row>
        <row r="379">
          <cell r="I379">
            <v>0</v>
          </cell>
          <cell r="K379" t="str">
            <v/>
          </cell>
          <cell r="L379">
            <v>0</v>
          </cell>
        </row>
        <row r="380">
          <cell r="I380">
            <v>0</v>
          </cell>
          <cell r="K380" t="str">
            <v/>
          </cell>
          <cell r="L380">
            <v>0</v>
          </cell>
        </row>
        <row r="381">
          <cell r="I381">
            <v>0</v>
          </cell>
          <cell r="K381" t="str">
            <v/>
          </cell>
          <cell r="L381">
            <v>0</v>
          </cell>
        </row>
        <row r="382">
          <cell r="I382">
            <v>0</v>
          </cell>
          <cell r="K382" t="str">
            <v/>
          </cell>
          <cell r="L382">
            <v>0</v>
          </cell>
        </row>
        <row r="383">
          <cell r="I383">
            <v>0</v>
          </cell>
          <cell r="K383" t="str">
            <v/>
          </cell>
          <cell r="L383">
            <v>0</v>
          </cell>
        </row>
        <row r="384">
          <cell r="I384">
            <v>0</v>
          </cell>
          <cell r="K384" t="str">
            <v/>
          </cell>
          <cell r="L384">
            <v>0</v>
          </cell>
        </row>
        <row r="385">
          <cell r="I385">
            <v>0</v>
          </cell>
          <cell r="K385" t="str">
            <v/>
          </cell>
          <cell r="L385">
            <v>0</v>
          </cell>
        </row>
        <row r="386">
          <cell r="I386">
            <v>0</v>
          </cell>
          <cell r="K386" t="str">
            <v/>
          </cell>
          <cell r="L386">
            <v>0</v>
          </cell>
        </row>
        <row r="387">
          <cell r="I387">
            <v>0</v>
          </cell>
          <cell r="K387" t="str">
            <v/>
          </cell>
          <cell r="L387">
            <v>0</v>
          </cell>
        </row>
        <row r="388">
          <cell r="I388">
            <v>0</v>
          </cell>
          <cell r="K388" t="str">
            <v/>
          </cell>
          <cell r="L388">
            <v>0</v>
          </cell>
        </row>
        <row r="389">
          <cell r="I389">
            <v>0</v>
          </cell>
          <cell r="K389" t="str">
            <v/>
          </cell>
          <cell r="L389">
            <v>0</v>
          </cell>
        </row>
        <row r="390">
          <cell r="I390">
            <v>0</v>
          </cell>
          <cell r="K390" t="str">
            <v/>
          </cell>
          <cell r="L390">
            <v>0</v>
          </cell>
        </row>
        <row r="391">
          <cell r="I391">
            <v>0</v>
          </cell>
          <cell r="K391" t="str">
            <v/>
          </cell>
          <cell r="L391">
            <v>0</v>
          </cell>
        </row>
        <row r="392">
          <cell r="I392">
            <v>0</v>
          </cell>
          <cell r="K392" t="str">
            <v/>
          </cell>
          <cell r="L392">
            <v>0</v>
          </cell>
        </row>
        <row r="393">
          <cell r="I393">
            <v>0</v>
          </cell>
          <cell r="K393" t="str">
            <v/>
          </cell>
          <cell r="L393">
            <v>0</v>
          </cell>
        </row>
        <row r="394">
          <cell r="I394">
            <v>0</v>
          </cell>
          <cell r="K394" t="str">
            <v/>
          </cell>
          <cell r="L394">
            <v>0</v>
          </cell>
        </row>
        <row r="395">
          <cell r="I395">
            <v>0</v>
          </cell>
          <cell r="K395" t="str">
            <v/>
          </cell>
          <cell r="L395">
            <v>0</v>
          </cell>
        </row>
        <row r="396">
          <cell r="I396">
            <v>0</v>
          </cell>
          <cell r="K396" t="str">
            <v/>
          </cell>
          <cell r="L396">
            <v>0</v>
          </cell>
        </row>
        <row r="397">
          <cell r="I397">
            <v>0</v>
          </cell>
          <cell r="K397" t="str">
            <v/>
          </cell>
          <cell r="L397">
            <v>0</v>
          </cell>
        </row>
        <row r="398">
          <cell r="I398">
            <v>0</v>
          </cell>
          <cell r="K398" t="str">
            <v/>
          </cell>
          <cell r="L398">
            <v>0</v>
          </cell>
        </row>
        <row r="399">
          <cell r="I399">
            <v>0</v>
          </cell>
          <cell r="K399" t="str">
            <v/>
          </cell>
          <cell r="L399">
            <v>0</v>
          </cell>
        </row>
        <row r="400">
          <cell r="I400">
            <v>0</v>
          </cell>
          <cell r="K400" t="str">
            <v/>
          </cell>
          <cell r="L400">
            <v>0</v>
          </cell>
        </row>
        <row r="401">
          <cell r="I401">
            <v>0</v>
          </cell>
          <cell r="K401" t="str">
            <v/>
          </cell>
          <cell r="L401">
            <v>0</v>
          </cell>
        </row>
        <row r="402">
          <cell r="I402">
            <v>0</v>
          </cell>
          <cell r="K402" t="str">
            <v/>
          </cell>
          <cell r="L402">
            <v>0</v>
          </cell>
        </row>
        <row r="403">
          <cell r="I403">
            <v>0</v>
          </cell>
          <cell r="K403" t="str">
            <v/>
          </cell>
          <cell r="L403">
            <v>0</v>
          </cell>
        </row>
        <row r="404">
          <cell r="I404">
            <v>0</v>
          </cell>
          <cell r="K404" t="str">
            <v/>
          </cell>
          <cell r="L404">
            <v>0</v>
          </cell>
        </row>
        <row r="405">
          <cell r="I405">
            <v>0</v>
          </cell>
          <cell r="K405" t="str">
            <v/>
          </cell>
          <cell r="L405">
            <v>0</v>
          </cell>
        </row>
        <row r="406">
          <cell r="I406">
            <v>0</v>
          </cell>
          <cell r="K406" t="str">
            <v/>
          </cell>
          <cell r="L406">
            <v>0</v>
          </cell>
        </row>
        <row r="407">
          <cell r="I407">
            <v>0</v>
          </cell>
          <cell r="K407" t="str">
            <v/>
          </cell>
          <cell r="L407">
            <v>0</v>
          </cell>
        </row>
        <row r="408">
          <cell r="I408">
            <v>0</v>
          </cell>
          <cell r="K408" t="str">
            <v/>
          </cell>
          <cell r="L408">
            <v>0</v>
          </cell>
        </row>
        <row r="409">
          <cell r="I409">
            <v>0</v>
          </cell>
          <cell r="K409" t="str">
            <v/>
          </cell>
          <cell r="L409">
            <v>0</v>
          </cell>
        </row>
        <row r="410">
          <cell r="I410">
            <v>0</v>
          </cell>
          <cell r="K410" t="str">
            <v/>
          </cell>
          <cell r="L410">
            <v>0</v>
          </cell>
        </row>
        <row r="411">
          <cell r="I411">
            <v>0</v>
          </cell>
          <cell r="K411" t="str">
            <v/>
          </cell>
          <cell r="L411">
            <v>0</v>
          </cell>
        </row>
        <row r="412">
          <cell r="I412">
            <v>0</v>
          </cell>
          <cell r="K412" t="str">
            <v/>
          </cell>
          <cell r="L412">
            <v>0</v>
          </cell>
        </row>
        <row r="413">
          <cell r="I413">
            <v>0</v>
          </cell>
          <cell r="K413" t="str">
            <v/>
          </cell>
          <cell r="L413">
            <v>0</v>
          </cell>
        </row>
        <row r="414">
          <cell r="I414">
            <v>0</v>
          </cell>
          <cell r="K414" t="str">
            <v/>
          </cell>
          <cell r="L414">
            <v>0</v>
          </cell>
        </row>
        <row r="415">
          <cell r="I415">
            <v>0</v>
          </cell>
          <cell r="K415" t="str">
            <v/>
          </cell>
          <cell r="L415">
            <v>0</v>
          </cell>
        </row>
        <row r="416">
          <cell r="I416">
            <v>0</v>
          </cell>
          <cell r="K416" t="str">
            <v/>
          </cell>
          <cell r="L416">
            <v>0</v>
          </cell>
        </row>
        <row r="417">
          <cell r="I417">
            <v>0</v>
          </cell>
          <cell r="K417" t="str">
            <v/>
          </cell>
          <cell r="L417">
            <v>0</v>
          </cell>
        </row>
        <row r="418">
          <cell r="I418">
            <v>0</v>
          </cell>
          <cell r="K418" t="str">
            <v/>
          </cell>
          <cell r="L418">
            <v>0</v>
          </cell>
        </row>
        <row r="419">
          <cell r="I419">
            <v>0</v>
          </cell>
          <cell r="K419" t="str">
            <v/>
          </cell>
          <cell r="L419">
            <v>0</v>
          </cell>
        </row>
        <row r="420">
          <cell r="I420">
            <v>0</v>
          </cell>
          <cell r="K420" t="str">
            <v/>
          </cell>
          <cell r="L420">
            <v>0</v>
          </cell>
        </row>
        <row r="421">
          <cell r="I421">
            <v>0</v>
          </cell>
          <cell r="K421" t="str">
            <v/>
          </cell>
          <cell r="L421">
            <v>0</v>
          </cell>
        </row>
        <row r="422">
          <cell r="I422">
            <v>0</v>
          </cell>
          <cell r="K422" t="str">
            <v/>
          </cell>
          <cell r="L422">
            <v>0</v>
          </cell>
        </row>
        <row r="423">
          <cell r="I423">
            <v>0</v>
          </cell>
          <cell r="K423" t="str">
            <v/>
          </cell>
          <cell r="L423">
            <v>0</v>
          </cell>
        </row>
        <row r="424">
          <cell r="I424">
            <v>0</v>
          </cell>
          <cell r="K424" t="str">
            <v/>
          </cell>
          <cell r="L424">
            <v>0</v>
          </cell>
        </row>
        <row r="425">
          <cell r="I425">
            <v>0</v>
          </cell>
          <cell r="K425" t="str">
            <v/>
          </cell>
          <cell r="L425">
            <v>0</v>
          </cell>
        </row>
        <row r="426">
          <cell r="I426">
            <v>0</v>
          </cell>
          <cell r="K426" t="str">
            <v/>
          </cell>
          <cell r="L426">
            <v>0</v>
          </cell>
        </row>
        <row r="427">
          <cell r="I427">
            <v>0</v>
          </cell>
          <cell r="K427" t="str">
            <v/>
          </cell>
          <cell r="L427">
            <v>0</v>
          </cell>
        </row>
        <row r="428">
          <cell r="I428">
            <v>0</v>
          </cell>
          <cell r="K428" t="str">
            <v/>
          </cell>
          <cell r="L428">
            <v>0</v>
          </cell>
        </row>
        <row r="429">
          <cell r="I429">
            <v>0</v>
          </cell>
          <cell r="K429" t="str">
            <v/>
          </cell>
          <cell r="L429">
            <v>0</v>
          </cell>
        </row>
        <row r="430">
          <cell r="I430">
            <v>0</v>
          </cell>
          <cell r="K430" t="str">
            <v/>
          </cell>
          <cell r="L430">
            <v>0</v>
          </cell>
        </row>
        <row r="431">
          <cell r="I431">
            <v>0</v>
          </cell>
          <cell r="K431" t="str">
            <v/>
          </cell>
          <cell r="L431">
            <v>0</v>
          </cell>
        </row>
        <row r="432">
          <cell r="I432">
            <v>0</v>
          </cell>
          <cell r="K432" t="str">
            <v/>
          </cell>
          <cell r="L432">
            <v>0</v>
          </cell>
        </row>
        <row r="433">
          <cell r="I433">
            <v>0</v>
          </cell>
          <cell r="K433" t="str">
            <v/>
          </cell>
          <cell r="L433">
            <v>0</v>
          </cell>
        </row>
        <row r="434">
          <cell r="I434">
            <v>0</v>
          </cell>
          <cell r="K434" t="str">
            <v/>
          </cell>
          <cell r="L434">
            <v>0</v>
          </cell>
        </row>
        <row r="435">
          <cell r="I435">
            <v>0</v>
          </cell>
          <cell r="K435" t="str">
            <v/>
          </cell>
          <cell r="L435">
            <v>0</v>
          </cell>
        </row>
        <row r="436">
          <cell r="I436">
            <v>0</v>
          </cell>
          <cell r="K436" t="str">
            <v/>
          </cell>
          <cell r="L436">
            <v>0</v>
          </cell>
        </row>
        <row r="437">
          <cell r="I437">
            <v>0</v>
          </cell>
          <cell r="K437" t="str">
            <v/>
          </cell>
          <cell r="L437">
            <v>0</v>
          </cell>
        </row>
        <row r="438">
          <cell r="I438">
            <v>0</v>
          </cell>
          <cell r="K438" t="str">
            <v/>
          </cell>
          <cell r="L438">
            <v>0</v>
          </cell>
        </row>
        <row r="439">
          <cell r="I439">
            <v>0</v>
          </cell>
          <cell r="K439" t="str">
            <v/>
          </cell>
          <cell r="L439">
            <v>0</v>
          </cell>
        </row>
        <row r="440">
          <cell r="I440">
            <v>0</v>
          </cell>
          <cell r="K440" t="str">
            <v/>
          </cell>
          <cell r="L440">
            <v>0</v>
          </cell>
        </row>
        <row r="441">
          <cell r="I441">
            <v>0</v>
          </cell>
          <cell r="K441" t="str">
            <v/>
          </cell>
          <cell r="L441">
            <v>0</v>
          </cell>
        </row>
        <row r="442">
          <cell r="I442">
            <v>0</v>
          </cell>
          <cell r="K442" t="str">
            <v/>
          </cell>
          <cell r="L442">
            <v>0</v>
          </cell>
        </row>
        <row r="443">
          <cell r="I443">
            <v>0</v>
          </cell>
          <cell r="K443" t="str">
            <v/>
          </cell>
          <cell r="L443">
            <v>0</v>
          </cell>
        </row>
        <row r="444">
          <cell r="I444">
            <v>0</v>
          </cell>
          <cell r="K444" t="str">
            <v/>
          </cell>
          <cell r="L444">
            <v>0</v>
          </cell>
        </row>
      </sheetData>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person displayName="Maya-F" id="{0601B0B1-A375-43D4-ABA4-D0627E91A98A}" userId="Maya-F" providerId="None"/>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9" dT="2026-02-22T18:00:19.87" personId="{0601B0B1-A375-43D4-ABA4-D0627E91A98A}" id="{07A1978B-35B7-4C16-9188-8A8CA4F30E8B}">
    <text>La DPGF existante n’indique ni prise en charge ni Fin de Marché</text>
  </threadedComment>
  <threadedComment ref="I9" dT="2026-02-22T18:00:37.75" personId="{0601B0B1-A375-43D4-ABA4-D0627E91A98A}" id="{3624E8F8-EBDB-4E6A-AE0B-804AFE961D68}">
    <text>La DPGF existante n’indique ni prise en charge ni Fin de Marche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06A4E-5F40-4A94-BC27-9B8404F2B11C}">
  <dimension ref="A2:X39"/>
  <sheetViews>
    <sheetView tabSelected="1" view="pageBreakPreview" zoomScaleNormal="100" zoomScaleSheetLayoutView="100" workbookViewId="0">
      <selection activeCell="A45" sqref="A45"/>
    </sheetView>
  </sheetViews>
  <sheetFormatPr baseColWidth="10" defaultColWidth="11.44140625" defaultRowHeight="14.4" x14ac:dyDescent="0.3"/>
  <cols>
    <col min="1" max="1" width="109.21875" style="178" customWidth="1"/>
    <col min="2" max="16384" width="11.44140625" style="178"/>
  </cols>
  <sheetData>
    <row r="2" spans="1:24" ht="23.4" x14ac:dyDescent="0.45">
      <c r="A2" s="176" t="s">
        <v>100</v>
      </c>
      <c r="B2" s="177"/>
      <c r="C2" s="177"/>
      <c r="D2" s="177"/>
      <c r="E2" s="177"/>
      <c r="F2" s="177"/>
      <c r="G2" s="177"/>
      <c r="H2" s="177"/>
      <c r="I2" s="177"/>
      <c r="J2" s="177"/>
      <c r="K2" s="177"/>
      <c r="L2" s="177"/>
      <c r="M2" s="177"/>
      <c r="N2" s="177"/>
      <c r="O2" s="177"/>
      <c r="P2" s="177"/>
      <c r="Q2" s="177"/>
      <c r="R2" s="177"/>
      <c r="S2" s="177"/>
      <c r="T2" s="177"/>
      <c r="U2" s="177"/>
      <c r="V2" s="177"/>
      <c r="W2" s="177"/>
      <c r="X2" s="177"/>
    </row>
    <row r="3" spans="1:24" x14ac:dyDescent="0.3">
      <c r="A3" s="177"/>
      <c r="B3" s="177"/>
      <c r="C3" s="177"/>
      <c r="D3" s="177"/>
      <c r="E3" s="177"/>
      <c r="F3" s="177"/>
      <c r="G3" s="177"/>
      <c r="H3" s="177"/>
      <c r="I3" s="177"/>
      <c r="J3" s="177"/>
      <c r="K3" s="177"/>
      <c r="L3" s="177"/>
      <c r="M3" s="177"/>
      <c r="N3" s="177"/>
      <c r="O3" s="177"/>
      <c r="P3" s="177"/>
      <c r="Q3" s="177"/>
      <c r="R3" s="177"/>
      <c r="S3" s="177"/>
      <c r="T3" s="177"/>
      <c r="U3" s="177"/>
      <c r="V3" s="177"/>
      <c r="W3" s="177"/>
      <c r="X3" s="177"/>
    </row>
    <row r="4" spans="1:24" ht="15.6" x14ac:dyDescent="0.3">
      <c r="A4" s="179" t="s">
        <v>115</v>
      </c>
      <c r="B4" s="177"/>
      <c r="C4" s="177"/>
      <c r="D4" s="177"/>
      <c r="E4" s="177"/>
      <c r="F4" s="177"/>
      <c r="G4" s="177"/>
      <c r="H4" s="177"/>
      <c r="I4" s="177"/>
      <c r="J4" s="177"/>
      <c r="K4" s="177"/>
      <c r="L4" s="177"/>
      <c r="M4" s="177"/>
      <c r="N4" s="177"/>
      <c r="O4" s="177"/>
      <c r="P4" s="177"/>
      <c r="Q4" s="177"/>
      <c r="R4" s="177"/>
      <c r="S4" s="177"/>
      <c r="T4" s="177"/>
      <c r="U4" s="177"/>
      <c r="V4" s="177"/>
      <c r="W4" s="177"/>
      <c r="X4" s="177"/>
    </row>
    <row r="5" spans="1:24" ht="4.5" customHeight="1" x14ac:dyDescent="0.3">
      <c r="A5" s="177"/>
      <c r="B5" s="177"/>
      <c r="C5" s="177"/>
      <c r="D5" s="177"/>
      <c r="E5" s="177"/>
      <c r="F5" s="177"/>
      <c r="G5" s="177"/>
      <c r="H5" s="177"/>
      <c r="I5" s="177"/>
      <c r="J5" s="177"/>
      <c r="K5" s="177"/>
      <c r="L5" s="177"/>
      <c r="M5" s="177"/>
      <c r="N5" s="177"/>
      <c r="O5" s="177"/>
      <c r="P5" s="177"/>
      <c r="Q5" s="177"/>
      <c r="R5" s="177"/>
      <c r="S5" s="177"/>
      <c r="T5" s="177"/>
      <c r="U5" s="177"/>
      <c r="V5" s="177"/>
      <c r="W5" s="177"/>
      <c r="X5" s="177"/>
    </row>
    <row r="6" spans="1:24" x14ac:dyDescent="0.3">
      <c r="A6" s="177" t="s">
        <v>101</v>
      </c>
      <c r="B6" s="177"/>
      <c r="C6" s="177"/>
      <c r="D6" s="177"/>
      <c r="E6" s="177"/>
      <c r="F6" s="177"/>
      <c r="G6" s="177"/>
      <c r="H6" s="177"/>
      <c r="I6" s="177"/>
      <c r="J6" s="177"/>
      <c r="K6" s="177"/>
      <c r="L6" s="177"/>
      <c r="M6" s="177"/>
      <c r="N6" s="177"/>
      <c r="O6" s="177"/>
      <c r="P6" s="177"/>
      <c r="Q6" s="177"/>
      <c r="R6" s="177"/>
      <c r="S6" s="177"/>
      <c r="T6" s="177"/>
      <c r="U6" s="177"/>
      <c r="V6" s="177"/>
      <c r="W6" s="177"/>
      <c r="X6" s="177"/>
    </row>
    <row r="7" spans="1:24" x14ac:dyDescent="0.3">
      <c r="A7" s="177"/>
      <c r="B7" s="177"/>
      <c r="C7" s="177"/>
      <c r="D7" s="177"/>
      <c r="E7" s="177"/>
      <c r="F7" s="177"/>
      <c r="G7" s="177"/>
      <c r="H7" s="177"/>
      <c r="I7" s="177"/>
      <c r="J7" s="177"/>
      <c r="K7" s="177"/>
      <c r="L7" s="177"/>
      <c r="M7" s="177"/>
      <c r="N7" s="177"/>
      <c r="O7" s="177"/>
      <c r="P7" s="177"/>
      <c r="Q7" s="177"/>
      <c r="R7" s="177"/>
      <c r="S7" s="177"/>
      <c r="T7" s="177"/>
      <c r="U7" s="177"/>
      <c r="V7" s="177"/>
      <c r="W7" s="177"/>
      <c r="X7" s="177"/>
    </row>
    <row r="8" spans="1:24" ht="15.6" x14ac:dyDescent="0.3">
      <c r="A8" s="179" t="s">
        <v>102</v>
      </c>
      <c r="B8" s="177"/>
      <c r="C8" s="177"/>
      <c r="D8" s="177"/>
      <c r="E8" s="177"/>
      <c r="F8" s="177"/>
      <c r="G8" s="177"/>
      <c r="H8" s="177"/>
      <c r="I8" s="177"/>
      <c r="J8" s="177"/>
      <c r="K8" s="177"/>
      <c r="L8" s="177"/>
      <c r="M8" s="177"/>
      <c r="N8" s="177"/>
      <c r="O8" s="177"/>
      <c r="P8" s="177"/>
      <c r="Q8" s="177"/>
      <c r="R8" s="177"/>
      <c r="S8" s="177"/>
      <c r="T8" s="177"/>
      <c r="U8" s="177"/>
      <c r="V8" s="177"/>
      <c r="W8" s="177"/>
      <c r="X8" s="177"/>
    </row>
    <row r="9" spans="1:24" ht="7.5" customHeight="1" x14ac:dyDescent="0.3">
      <c r="A9" s="177"/>
      <c r="B9" s="177"/>
      <c r="C9" s="177"/>
      <c r="D9" s="177"/>
      <c r="E9" s="177"/>
      <c r="F9" s="177"/>
      <c r="G9" s="177"/>
      <c r="H9" s="177"/>
      <c r="I9" s="177"/>
      <c r="J9" s="177"/>
      <c r="K9" s="177"/>
      <c r="L9" s="177"/>
      <c r="M9" s="177"/>
      <c r="N9" s="177"/>
      <c r="O9" s="177"/>
      <c r="P9" s="177"/>
      <c r="Q9" s="177"/>
      <c r="R9" s="177"/>
      <c r="S9" s="177"/>
      <c r="T9" s="177"/>
      <c r="U9" s="177"/>
      <c r="V9" s="177"/>
      <c r="W9" s="177"/>
      <c r="X9" s="177"/>
    </row>
    <row r="10" spans="1:24" ht="15.6" x14ac:dyDescent="0.3">
      <c r="A10" s="180" t="s">
        <v>103</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row>
    <row r="11" spans="1:24" ht="15.6" x14ac:dyDescent="0.3">
      <c r="A11" s="180" t="s">
        <v>104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row>
    <row r="12" spans="1:24" x14ac:dyDescent="0.3">
      <c r="A12" s="177"/>
      <c r="B12" s="177"/>
      <c r="C12" s="177"/>
      <c r="D12" s="177"/>
      <c r="E12" s="177"/>
      <c r="F12" s="177"/>
      <c r="G12" s="177"/>
      <c r="H12" s="177"/>
      <c r="I12" s="177"/>
      <c r="J12" s="177"/>
      <c r="K12" s="177"/>
      <c r="L12" s="177"/>
      <c r="M12" s="177"/>
      <c r="N12" s="177"/>
      <c r="O12" s="177"/>
      <c r="P12" s="177"/>
      <c r="Q12" s="177"/>
      <c r="R12" s="177"/>
      <c r="S12" s="177"/>
      <c r="T12" s="177"/>
      <c r="U12" s="177"/>
      <c r="V12" s="177"/>
      <c r="W12" s="177"/>
      <c r="X12" s="177"/>
    </row>
    <row r="13" spans="1:24" ht="15.6" x14ac:dyDescent="0.3">
      <c r="A13" s="179" t="s">
        <v>105</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row>
    <row r="14" spans="1:24" ht="8.5500000000000007" customHeight="1" x14ac:dyDescent="0.3">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row>
    <row r="15" spans="1:24" ht="78" x14ac:dyDescent="0.3">
      <c r="A15" s="181" t="s">
        <v>106</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row>
    <row r="16" spans="1:24" x14ac:dyDescent="0.3">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row>
    <row r="17" spans="1:24" ht="15.6" x14ac:dyDescent="0.3">
      <c r="A17" s="179" t="s">
        <v>107</v>
      </c>
      <c r="B17" s="177"/>
      <c r="C17" s="177"/>
      <c r="D17" s="177"/>
      <c r="E17" s="177"/>
      <c r="F17" s="177"/>
      <c r="G17" s="177"/>
      <c r="H17" s="177"/>
      <c r="I17" s="177"/>
      <c r="J17" s="177"/>
      <c r="K17" s="177"/>
      <c r="L17" s="177"/>
      <c r="M17" s="177"/>
      <c r="N17" s="177"/>
      <c r="O17" s="177"/>
      <c r="P17" s="177"/>
      <c r="Q17" s="177"/>
      <c r="R17" s="177"/>
      <c r="S17" s="177"/>
      <c r="T17" s="177"/>
      <c r="U17" s="177"/>
      <c r="V17" s="177"/>
      <c r="W17" s="177"/>
      <c r="X17" s="177"/>
    </row>
    <row r="18" spans="1:24" ht="5.55" customHeight="1" x14ac:dyDescent="0.3">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row>
    <row r="19" spans="1:24" ht="15.6" x14ac:dyDescent="0.3">
      <c r="A19" s="181" t="s">
        <v>108</v>
      </c>
      <c r="B19" s="177"/>
      <c r="C19" s="177"/>
      <c r="D19" s="177"/>
      <c r="E19" s="177"/>
      <c r="F19" s="177"/>
      <c r="G19" s="177"/>
      <c r="H19" s="177"/>
      <c r="I19" s="177"/>
      <c r="J19" s="177"/>
      <c r="K19" s="177"/>
      <c r="L19" s="177"/>
      <c r="M19" s="177"/>
      <c r="N19" s="177"/>
      <c r="O19" s="177"/>
      <c r="P19" s="177"/>
      <c r="Q19" s="177"/>
      <c r="R19" s="177"/>
      <c r="S19" s="177"/>
      <c r="T19" s="177"/>
      <c r="U19" s="177"/>
      <c r="V19" s="177"/>
      <c r="W19" s="177"/>
      <c r="X19" s="177"/>
    </row>
    <row r="20" spans="1:24" ht="6" customHeight="1" x14ac:dyDescent="0.3">
      <c r="A20" s="180"/>
      <c r="B20" s="177"/>
      <c r="C20" s="177"/>
      <c r="D20" s="177"/>
      <c r="E20" s="177"/>
      <c r="F20" s="177"/>
      <c r="G20" s="177"/>
      <c r="H20" s="177"/>
      <c r="I20" s="177"/>
      <c r="J20" s="177"/>
      <c r="K20" s="177"/>
      <c r="L20" s="177"/>
      <c r="M20" s="177"/>
      <c r="N20" s="177"/>
      <c r="O20" s="177"/>
      <c r="P20" s="177"/>
      <c r="Q20" s="177"/>
      <c r="R20" s="177"/>
      <c r="S20" s="177"/>
      <c r="T20" s="177"/>
      <c r="U20" s="177"/>
      <c r="V20" s="177"/>
      <c r="W20" s="177"/>
      <c r="X20" s="177"/>
    </row>
    <row r="21" spans="1:24" ht="15.6" x14ac:dyDescent="0.3">
      <c r="A21" s="179" t="s">
        <v>109</v>
      </c>
      <c r="B21" s="177"/>
      <c r="C21" s="177"/>
      <c r="D21" s="177"/>
      <c r="E21" s="177"/>
      <c r="F21" s="177"/>
      <c r="G21" s="177"/>
      <c r="H21" s="177"/>
      <c r="I21" s="177"/>
      <c r="J21" s="177"/>
      <c r="K21" s="177"/>
      <c r="L21" s="177"/>
      <c r="M21" s="177"/>
      <c r="N21" s="177"/>
      <c r="O21" s="177"/>
      <c r="P21" s="177"/>
      <c r="Q21" s="177"/>
      <c r="R21" s="177"/>
      <c r="S21" s="177"/>
      <c r="T21" s="177"/>
      <c r="U21" s="177"/>
      <c r="V21" s="177"/>
      <c r="W21" s="177"/>
      <c r="X21" s="177"/>
    </row>
    <row r="22" spans="1:24" ht="6" customHeight="1" x14ac:dyDescent="0.3">
      <c r="A22" s="180"/>
      <c r="B22" s="177"/>
      <c r="C22" s="177"/>
      <c r="D22" s="177"/>
      <c r="E22" s="177"/>
      <c r="F22" s="177"/>
      <c r="G22" s="177"/>
      <c r="H22" s="177"/>
      <c r="I22" s="177"/>
      <c r="J22" s="177"/>
      <c r="K22" s="177"/>
      <c r="L22" s="177"/>
      <c r="M22" s="177"/>
      <c r="N22" s="177"/>
      <c r="O22" s="177"/>
      <c r="P22" s="177"/>
      <c r="Q22" s="177"/>
      <c r="R22" s="177"/>
      <c r="S22" s="177"/>
      <c r="T22" s="177"/>
      <c r="U22" s="177"/>
      <c r="V22" s="177"/>
      <c r="W22" s="177"/>
      <c r="X22" s="177"/>
    </row>
    <row r="23" spans="1:24" x14ac:dyDescent="0.3">
      <c r="A23" s="177" t="s">
        <v>108</v>
      </c>
      <c r="B23" s="177"/>
      <c r="C23" s="177"/>
      <c r="D23" s="177"/>
      <c r="E23" s="177"/>
      <c r="F23" s="177"/>
      <c r="G23" s="177"/>
      <c r="H23" s="177"/>
      <c r="I23" s="177"/>
      <c r="J23" s="177"/>
      <c r="K23" s="177"/>
      <c r="L23" s="177"/>
      <c r="M23" s="177"/>
      <c r="N23" s="177"/>
      <c r="O23" s="177"/>
      <c r="P23" s="177"/>
      <c r="Q23" s="177"/>
      <c r="R23" s="177"/>
      <c r="S23" s="177"/>
      <c r="T23" s="177"/>
      <c r="U23" s="177"/>
      <c r="V23" s="177"/>
      <c r="W23" s="177"/>
      <c r="X23" s="177"/>
    </row>
    <row r="24" spans="1:24" ht="6" customHeight="1" x14ac:dyDescent="0.3">
      <c r="A24" s="180"/>
      <c r="B24" s="177"/>
      <c r="C24" s="177"/>
      <c r="D24" s="177"/>
      <c r="E24" s="177"/>
      <c r="F24" s="177"/>
      <c r="G24" s="177"/>
      <c r="H24" s="177"/>
      <c r="I24" s="177"/>
      <c r="J24" s="177"/>
      <c r="K24" s="177"/>
      <c r="L24" s="177"/>
      <c r="M24" s="177"/>
      <c r="N24" s="177"/>
      <c r="O24" s="177"/>
      <c r="P24" s="177"/>
      <c r="Q24" s="177"/>
      <c r="R24" s="177"/>
      <c r="S24" s="177"/>
      <c r="T24" s="177"/>
      <c r="U24" s="177"/>
      <c r="V24" s="177"/>
      <c r="W24" s="177"/>
      <c r="X24" s="177"/>
    </row>
    <row r="25" spans="1:24" ht="15.6" x14ac:dyDescent="0.3">
      <c r="A25" s="179" t="s">
        <v>110</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row>
    <row r="26" spans="1:24" ht="7.05" customHeight="1" x14ac:dyDescent="0.3">
      <c r="A26" s="177"/>
      <c r="B26" s="177"/>
      <c r="C26" s="177"/>
      <c r="D26" s="177"/>
      <c r="E26" s="177"/>
      <c r="F26" s="177"/>
      <c r="G26" s="177"/>
      <c r="H26" s="177"/>
      <c r="I26" s="177"/>
      <c r="J26" s="177"/>
      <c r="K26" s="177"/>
      <c r="L26" s="177"/>
      <c r="M26" s="177"/>
      <c r="N26" s="177"/>
      <c r="O26" s="177"/>
      <c r="P26" s="177"/>
      <c r="Q26" s="177"/>
      <c r="R26" s="177"/>
      <c r="S26" s="177"/>
      <c r="T26" s="177"/>
      <c r="U26" s="177"/>
      <c r="V26" s="177"/>
      <c r="W26" s="177"/>
      <c r="X26" s="177"/>
    </row>
    <row r="27" spans="1:24" ht="15.6" x14ac:dyDescent="0.3">
      <c r="A27" s="181" t="s">
        <v>111</v>
      </c>
      <c r="B27" s="177"/>
      <c r="C27" s="177"/>
      <c r="D27" s="177"/>
      <c r="E27" s="177"/>
      <c r="F27" s="177"/>
      <c r="G27" s="177"/>
      <c r="H27" s="177"/>
      <c r="I27" s="177"/>
      <c r="J27" s="177"/>
      <c r="K27" s="177"/>
      <c r="L27" s="177"/>
      <c r="M27" s="177"/>
      <c r="N27" s="177"/>
      <c r="O27" s="177"/>
      <c r="P27" s="177"/>
      <c r="Q27" s="177"/>
      <c r="R27" s="177"/>
      <c r="S27" s="177"/>
      <c r="T27" s="177"/>
      <c r="U27" s="177"/>
      <c r="V27" s="177"/>
      <c r="W27" s="177"/>
      <c r="X27" s="177"/>
    </row>
    <row r="28" spans="1:24" ht="15.6" x14ac:dyDescent="0.3">
      <c r="A28" s="181" t="s">
        <v>112</v>
      </c>
      <c r="B28" s="177"/>
      <c r="C28" s="177"/>
      <c r="D28" s="177"/>
      <c r="E28" s="177"/>
      <c r="F28" s="177"/>
      <c r="G28" s="177"/>
      <c r="H28" s="177"/>
      <c r="I28" s="177"/>
      <c r="J28" s="177"/>
      <c r="K28" s="177"/>
      <c r="L28" s="177"/>
      <c r="M28" s="177"/>
      <c r="N28" s="177"/>
      <c r="O28" s="177"/>
      <c r="P28" s="177"/>
      <c r="Q28" s="177"/>
      <c r="R28" s="177"/>
      <c r="S28" s="177"/>
      <c r="T28" s="177"/>
      <c r="U28" s="177"/>
      <c r="V28" s="177"/>
      <c r="W28" s="177"/>
      <c r="X28" s="177"/>
    </row>
    <row r="29" spans="1:24" ht="15.6" x14ac:dyDescent="0.3">
      <c r="A29" s="181"/>
      <c r="B29" s="177"/>
      <c r="C29" s="177"/>
      <c r="D29" s="177"/>
      <c r="E29" s="177"/>
      <c r="F29" s="177"/>
      <c r="G29" s="177"/>
      <c r="H29" s="177"/>
      <c r="I29" s="177"/>
      <c r="J29" s="177"/>
      <c r="K29" s="177"/>
      <c r="L29" s="177"/>
      <c r="M29" s="177"/>
      <c r="N29" s="177"/>
      <c r="O29" s="177"/>
      <c r="P29" s="177"/>
      <c r="Q29" s="177"/>
      <c r="R29" s="177"/>
      <c r="S29" s="177"/>
      <c r="T29" s="177"/>
      <c r="U29" s="177"/>
      <c r="V29" s="177"/>
      <c r="W29" s="177"/>
      <c r="X29" s="177"/>
    </row>
    <row r="30" spans="1:24" ht="31.2" x14ac:dyDescent="0.3">
      <c r="A30" s="182" t="s">
        <v>113</v>
      </c>
      <c r="B30" s="177"/>
      <c r="C30" s="177"/>
      <c r="D30" s="177"/>
      <c r="E30" s="177"/>
      <c r="F30" s="177"/>
      <c r="G30" s="177"/>
      <c r="H30" s="177"/>
      <c r="I30" s="177"/>
      <c r="J30" s="177"/>
      <c r="K30" s="177"/>
      <c r="L30" s="177"/>
      <c r="M30" s="177"/>
      <c r="N30" s="177"/>
      <c r="O30" s="177"/>
      <c r="P30" s="177"/>
      <c r="Q30" s="177"/>
      <c r="R30" s="177"/>
      <c r="S30" s="177"/>
      <c r="T30" s="177"/>
      <c r="U30" s="177"/>
      <c r="V30" s="177"/>
      <c r="W30" s="177"/>
      <c r="X30" s="177"/>
    </row>
    <row r="31" spans="1:24" ht="15.6" x14ac:dyDescent="0.3">
      <c r="A31" s="182"/>
      <c r="B31" s="177"/>
      <c r="C31" s="177"/>
      <c r="D31" s="177"/>
      <c r="E31" s="177"/>
      <c r="F31" s="177"/>
      <c r="G31" s="177"/>
      <c r="H31" s="177"/>
      <c r="I31" s="177"/>
      <c r="J31" s="177"/>
      <c r="K31" s="177"/>
      <c r="L31" s="177"/>
      <c r="M31" s="177"/>
      <c r="N31" s="177"/>
      <c r="O31" s="177"/>
      <c r="P31" s="177"/>
      <c r="Q31" s="177"/>
      <c r="R31" s="177"/>
      <c r="S31" s="177"/>
      <c r="T31" s="177"/>
      <c r="U31" s="177"/>
      <c r="V31" s="177"/>
      <c r="W31" s="177"/>
      <c r="X31" s="177"/>
    </row>
    <row r="32" spans="1:24" ht="15.6" x14ac:dyDescent="0.3">
      <c r="A32" s="182" t="s">
        <v>114</v>
      </c>
      <c r="B32" s="177"/>
      <c r="C32" s="177"/>
      <c r="D32" s="177"/>
      <c r="E32" s="177"/>
      <c r="F32" s="177"/>
      <c r="G32" s="177"/>
      <c r="H32" s="177"/>
      <c r="I32" s="177"/>
      <c r="J32" s="177"/>
      <c r="K32" s="177"/>
      <c r="L32" s="177"/>
      <c r="M32" s="177"/>
      <c r="N32" s="177"/>
      <c r="O32" s="177"/>
      <c r="P32" s="177"/>
      <c r="Q32" s="177"/>
      <c r="R32" s="177"/>
      <c r="S32" s="177"/>
      <c r="T32" s="177"/>
      <c r="U32" s="177"/>
      <c r="V32" s="177"/>
      <c r="W32" s="177"/>
      <c r="X32" s="177"/>
    </row>
    <row r="33" spans="1:24" ht="15.6" x14ac:dyDescent="0.3">
      <c r="A33" s="182"/>
      <c r="B33" s="177"/>
      <c r="C33" s="177"/>
      <c r="D33" s="177"/>
      <c r="E33" s="177"/>
      <c r="F33" s="177"/>
      <c r="G33" s="177"/>
      <c r="H33" s="177"/>
      <c r="I33" s="177"/>
      <c r="J33" s="177"/>
      <c r="K33" s="177"/>
      <c r="L33" s="177"/>
      <c r="M33" s="177"/>
      <c r="N33" s="177"/>
      <c r="O33" s="177"/>
      <c r="P33" s="177"/>
      <c r="Q33" s="177"/>
      <c r="R33" s="177"/>
      <c r="S33" s="177"/>
      <c r="T33" s="177"/>
      <c r="U33" s="177"/>
      <c r="V33" s="177"/>
      <c r="W33" s="177"/>
      <c r="X33" s="177"/>
    </row>
    <row r="34" spans="1:24" ht="15.6" x14ac:dyDescent="0.3">
      <c r="A34" s="182"/>
      <c r="B34" s="177"/>
      <c r="C34" s="177"/>
      <c r="D34" s="177"/>
      <c r="E34" s="177"/>
      <c r="F34" s="177"/>
      <c r="G34" s="177"/>
      <c r="H34" s="177"/>
      <c r="I34" s="177"/>
      <c r="J34" s="177"/>
      <c r="K34" s="177"/>
      <c r="L34" s="177"/>
      <c r="M34" s="177"/>
      <c r="N34" s="177"/>
      <c r="O34" s="177"/>
      <c r="P34" s="177"/>
      <c r="Q34" s="177"/>
      <c r="R34" s="177"/>
      <c r="S34" s="177"/>
      <c r="T34" s="177"/>
      <c r="U34" s="177"/>
      <c r="V34" s="177"/>
      <c r="W34" s="177"/>
      <c r="X34" s="177"/>
    </row>
    <row r="35" spans="1:24" ht="15.6" x14ac:dyDescent="0.3">
      <c r="A35" s="182"/>
      <c r="B35" s="177"/>
      <c r="C35" s="177"/>
      <c r="D35" s="177"/>
      <c r="E35" s="177"/>
      <c r="F35" s="177"/>
      <c r="G35" s="177"/>
      <c r="H35" s="177"/>
      <c r="I35" s="177"/>
      <c r="J35" s="177"/>
      <c r="K35" s="177"/>
      <c r="L35" s="177"/>
      <c r="M35" s="177"/>
      <c r="N35" s="177"/>
      <c r="O35" s="177"/>
      <c r="P35" s="177"/>
      <c r="Q35" s="177"/>
      <c r="R35" s="177"/>
      <c r="S35" s="177"/>
      <c r="T35" s="177"/>
      <c r="U35" s="177"/>
      <c r="V35" s="177"/>
      <c r="W35" s="177"/>
      <c r="X35" s="177"/>
    </row>
    <row r="36" spans="1:24" ht="15.6" x14ac:dyDescent="0.3">
      <c r="A36" s="181"/>
      <c r="B36" s="177"/>
      <c r="C36" s="177"/>
      <c r="D36" s="177"/>
      <c r="E36" s="177"/>
      <c r="F36" s="183"/>
      <c r="G36" s="177"/>
      <c r="H36" s="177"/>
      <c r="I36" s="177"/>
      <c r="J36" s="177"/>
      <c r="K36" s="177"/>
      <c r="L36" s="177"/>
      <c r="M36" s="177"/>
      <c r="N36" s="177"/>
      <c r="O36" s="177"/>
      <c r="P36" s="177"/>
      <c r="Q36" s="177"/>
      <c r="R36" s="177"/>
      <c r="S36" s="177"/>
      <c r="T36" s="177"/>
      <c r="U36" s="177"/>
      <c r="V36" s="177"/>
      <c r="W36" s="177"/>
      <c r="X36" s="177"/>
    </row>
    <row r="37" spans="1:24" ht="15.6" x14ac:dyDescent="0.3">
      <c r="A37" s="181"/>
      <c r="B37" s="177"/>
      <c r="C37" s="177"/>
      <c r="D37" s="177"/>
      <c r="E37" s="177"/>
      <c r="F37" s="177"/>
      <c r="G37" s="177"/>
      <c r="H37" s="177"/>
      <c r="I37" s="177"/>
      <c r="J37" s="177"/>
      <c r="K37" s="177"/>
      <c r="L37" s="177"/>
      <c r="M37" s="177"/>
      <c r="N37" s="177"/>
      <c r="O37" s="177"/>
      <c r="P37" s="177"/>
      <c r="Q37" s="177"/>
      <c r="R37" s="177"/>
      <c r="S37" s="177"/>
      <c r="T37" s="177"/>
      <c r="U37" s="177"/>
      <c r="V37" s="177"/>
      <c r="W37" s="177"/>
      <c r="X37" s="177"/>
    </row>
    <row r="38" spans="1:24" ht="15.6" x14ac:dyDescent="0.3">
      <c r="A38" s="180"/>
      <c r="B38" s="177"/>
      <c r="C38" s="177"/>
      <c r="D38" s="177"/>
      <c r="E38" s="177"/>
      <c r="F38" s="177"/>
      <c r="G38" s="177"/>
      <c r="H38" s="177"/>
      <c r="I38" s="177"/>
      <c r="J38" s="177"/>
      <c r="K38" s="177"/>
      <c r="L38" s="177"/>
      <c r="M38" s="177"/>
      <c r="N38" s="177"/>
      <c r="O38" s="177"/>
      <c r="P38" s="177"/>
      <c r="Q38" s="177"/>
      <c r="R38" s="177"/>
      <c r="S38" s="177"/>
      <c r="T38" s="177"/>
      <c r="U38" s="177"/>
      <c r="V38" s="177"/>
      <c r="W38" s="177"/>
      <c r="X38" s="177"/>
    </row>
    <row r="39" spans="1:24" ht="15.6" x14ac:dyDescent="0.3">
      <c r="A39" s="180"/>
      <c r="B39" s="177"/>
      <c r="C39" s="177"/>
      <c r="D39" s="177"/>
      <c r="E39" s="177"/>
      <c r="F39" s="177"/>
      <c r="G39" s="177"/>
      <c r="H39" s="177"/>
      <c r="I39" s="177"/>
      <c r="J39" s="177"/>
      <c r="K39" s="177"/>
      <c r="L39" s="177"/>
      <c r="M39" s="177"/>
      <c r="N39" s="177"/>
      <c r="O39" s="177"/>
      <c r="P39" s="177"/>
      <c r="Q39" s="177"/>
      <c r="R39" s="177"/>
      <c r="S39" s="177"/>
      <c r="T39" s="177"/>
      <c r="U39" s="177"/>
      <c r="V39" s="177"/>
      <c r="W39" s="177"/>
      <c r="X39" s="17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I140"/>
  <sheetViews>
    <sheetView zoomScale="70" zoomScaleNormal="70" zoomScaleSheetLayoutView="70" workbookViewId="0">
      <selection activeCell="R16" sqref="R16"/>
    </sheetView>
  </sheetViews>
  <sheetFormatPr baseColWidth="10" defaultRowHeight="13.8" x14ac:dyDescent="0.25"/>
  <cols>
    <col min="1" max="1" width="11.44140625" style="60"/>
    <col min="2" max="2" width="6.44140625" style="77" customWidth="1"/>
    <col min="3" max="3" width="59" style="60" customWidth="1"/>
    <col min="4" max="11" width="17.6640625" style="60" customWidth="1"/>
    <col min="12" max="12" width="27.88671875" style="60" customWidth="1"/>
    <col min="13" max="13" width="1.88671875" style="61" customWidth="1"/>
    <col min="14" max="14" width="1.5546875" style="61" customWidth="1"/>
    <col min="15" max="15" width="2.6640625" style="61" customWidth="1"/>
    <col min="16" max="61" width="11.44140625" style="61"/>
    <col min="62" max="246" width="11.44140625" style="60"/>
    <col min="247" max="247" width="3.109375" style="60" customWidth="1"/>
    <col min="248" max="248" width="87.109375" style="60" customWidth="1"/>
    <col min="249" max="254" width="10.88671875" style="60" customWidth="1"/>
    <col min="255" max="256" width="16.33203125" style="60" customWidth="1"/>
    <col min="257" max="257" width="1.88671875" style="60" customWidth="1"/>
    <col min="258" max="258" width="1.5546875" style="60" customWidth="1"/>
    <col min="259" max="259" width="9.33203125" style="60" customWidth="1"/>
    <col min="260" max="260" width="25.5546875" style="60" customWidth="1"/>
    <col min="261" max="261" width="13.44140625" style="60" customWidth="1"/>
    <col min="262" max="262" width="2.6640625" style="60" customWidth="1"/>
    <col min="263" max="502" width="11.44140625" style="60"/>
    <col min="503" max="503" width="3.109375" style="60" customWidth="1"/>
    <col min="504" max="504" width="87.109375" style="60" customWidth="1"/>
    <col min="505" max="510" width="10.88671875" style="60" customWidth="1"/>
    <col min="511" max="512" width="16.33203125" style="60" customWidth="1"/>
    <col min="513" max="513" width="1.88671875" style="60" customWidth="1"/>
    <col min="514" max="514" width="1.5546875" style="60" customWidth="1"/>
    <col min="515" max="515" width="9.33203125" style="60" customWidth="1"/>
    <col min="516" max="516" width="25.5546875" style="60" customWidth="1"/>
    <col min="517" max="517" width="13.44140625" style="60" customWidth="1"/>
    <col min="518" max="518" width="2.6640625" style="60" customWidth="1"/>
    <col min="519" max="758" width="11.44140625" style="60"/>
    <col min="759" max="759" width="3.109375" style="60" customWidth="1"/>
    <col min="760" max="760" width="87.109375" style="60" customWidth="1"/>
    <col min="761" max="766" width="10.88671875" style="60" customWidth="1"/>
    <col min="767" max="768" width="16.33203125" style="60" customWidth="1"/>
    <col min="769" max="769" width="1.88671875" style="60" customWidth="1"/>
    <col min="770" max="770" width="1.5546875" style="60" customWidth="1"/>
    <col min="771" max="771" width="9.33203125" style="60" customWidth="1"/>
    <col min="772" max="772" width="25.5546875" style="60" customWidth="1"/>
    <col min="773" max="773" width="13.44140625" style="60" customWidth="1"/>
    <col min="774" max="774" width="2.6640625" style="60" customWidth="1"/>
    <col min="775" max="1014" width="11.44140625" style="60"/>
    <col min="1015" max="1015" width="3.109375" style="60" customWidth="1"/>
    <col min="1016" max="1016" width="87.109375" style="60" customWidth="1"/>
    <col min="1017" max="1022" width="10.88671875" style="60" customWidth="1"/>
    <col min="1023" max="1024" width="16.33203125" style="60" customWidth="1"/>
    <col min="1025" max="1025" width="1.88671875" style="60" customWidth="1"/>
    <col min="1026" max="1026" width="1.5546875" style="60" customWidth="1"/>
    <col min="1027" max="1027" width="9.33203125" style="60" customWidth="1"/>
    <col min="1028" max="1028" width="25.5546875" style="60" customWidth="1"/>
    <col min="1029" max="1029" width="13.44140625" style="60" customWidth="1"/>
    <col min="1030" max="1030" width="2.6640625" style="60" customWidth="1"/>
    <col min="1031" max="1270" width="11.44140625" style="60"/>
    <col min="1271" max="1271" width="3.109375" style="60" customWidth="1"/>
    <col min="1272" max="1272" width="87.109375" style="60" customWidth="1"/>
    <col min="1273" max="1278" width="10.88671875" style="60" customWidth="1"/>
    <col min="1279" max="1280" width="16.33203125" style="60" customWidth="1"/>
    <col min="1281" max="1281" width="1.88671875" style="60" customWidth="1"/>
    <col min="1282" max="1282" width="1.5546875" style="60" customWidth="1"/>
    <col min="1283" max="1283" width="9.33203125" style="60" customWidth="1"/>
    <col min="1284" max="1284" width="25.5546875" style="60" customWidth="1"/>
    <col min="1285" max="1285" width="13.44140625" style="60" customWidth="1"/>
    <col min="1286" max="1286" width="2.6640625" style="60" customWidth="1"/>
    <col min="1287" max="1526" width="11.44140625" style="60"/>
    <col min="1527" max="1527" width="3.109375" style="60" customWidth="1"/>
    <col min="1528" max="1528" width="87.109375" style="60" customWidth="1"/>
    <col min="1529" max="1534" width="10.88671875" style="60" customWidth="1"/>
    <col min="1535" max="1536" width="16.33203125" style="60" customWidth="1"/>
    <col min="1537" max="1537" width="1.88671875" style="60" customWidth="1"/>
    <col min="1538" max="1538" width="1.5546875" style="60" customWidth="1"/>
    <col min="1539" max="1539" width="9.33203125" style="60" customWidth="1"/>
    <col min="1540" max="1540" width="25.5546875" style="60" customWidth="1"/>
    <col min="1541" max="1541" width="13.44140625" style="60" customWidth="1"/>
    <col min="1542" max="1542" width="2.6640625" style="60" customWidth="1"/>
    <col min="1543" max="1782" width="11.44140625" style="60"/>
    <col min="1783" max="1783" width="3.109375" style="60" customWidth="1"/>
    <col min="1784" max="1784" width="87.109375" style="60" customWidth="1"/>
    <col min="1785" max="1790" width="10.88671875" style="60" customWidth="1"/>
    <col min="1791" max="1792" width="16.33203125" style="60" customWidth="1"/>
    <col min="1793" max="1793" width="1.88671875" style="60" customWidth="1"/>
    <col min="1794" max="1794" width="1.5546875" style="60" customWidth="1"/>
    <col min="1795" max="1795" width="9.33203125" style="60" customWidth="1"/>
    <col min="1796" max="1796" width="25.5546875" style="60" customWidth="1"/>
    <col min="1797" max="1797" width="13.44140625" style="60" customWidth="1"/>
    <col min="1798" max="1798" width="2.6640625" style="60" customWidth="1"/>
    <col min="1799" max="2038" width="11.44140625" style="60"/>
    <col min="2039" max="2039" width="3.109375" style="60" customWidth="1"/>
    <col min="2040" max="2040" width="87.109375" style="60" customWidth="1"/>
    <col min="2041" max="2046" width="10.88671875" style="60" customWidth="1"/>
    <col min="2047" max="2048" width="16.33203125" style="60" customWidth="1"/>
    <col min="2049" max="2049" width="1.88671875" style="60" customWidth="1"/>
    <col min="2050" max="2050" width="1.5546875" style="60" customWidth="1"/>
    <col min="2051" max="2051" width="9.33203125" style="60" customWidth="1"/>
    <col min="2052" max="2052" width="25.5546875" style="60" customWidth="1"/>
    <col min="2053" max="2053" width="13.44140625" style="60" customWidth="1"/>
    <col min="2054" max="2054" width="2.6640625" style="60" customWidth="1"/>
    <col min="2055" max="2294" width="11.44140625" style="60"/>
    <col min="2295" max="2295" width="3.109375" style="60" customWidth="1"/>
    <col min="2296" max="2296" width="87.109375" style="60" customWidth="1"/>
    <col min="2297" max="2302" width="10.88671875" style="60" customWidth="1"/>
    <col min="2303" max="2304" width="16.33203125" style="60" customWidth="1"/>
    <col min="2305" max="2305" width="1.88671875" style="60" customWidth="1"/>
    <col min="2306" max="2306" width="1.5546875" style="60" customWidth="1"/>
    <col min="2307" max="2307" width="9.33203125" style="60" customWidth="1"/>
    <col min="2308" max="2308" width="25.5546875" style="60" customWidth="1"/>
    <col min="2309" max="2309" width="13.44140625" style="60" customWidth="1"/>
    <col min="2310" max="2310" width="2.6640625" style="60" customWidth="1"/>
    <col min="2311" max="2550" width="11.44140625" style="60"/>
    <col min="2551" max="2551" width="3.109375" style="60" customWidth="1"/>
    <col min="2552" max="2552" width="87.109375" style="60" customWidth="1"/>
    <col min="2553" max="2558" width="10.88671875" style="60" customWidth="1"/>
    <col min="2559" max="2560" width="16.33203125" style="60" customWidth="1"/>
    <col min="2561" max="2561" width="1.88671875" style="60" customWidth="1"/>
    <col min="2562" max="2562" width="1.5546875" style="60" customWidth="1"/>
    <col min="2563" max="2563" width="9.33203125" style="60" customWidth="1"/>
    <col min="2564" max="2564" width="25.5546875" style="60" customWidth="1"/>
    <col min="2565" max="2565" width="13.44140625" style="60" customWidth="1"/>
    <col min="2566" max="2566" width="2.6640625" style="60" customWidth="1"/>
    <col min="2567" max="2806" width="11.44140625" style="60"/>
    <col min="2807" max="2807" width="3.109375" style="60" customWidth="1"/>
    <col min="2808" max="2808" width="87.109375" style="60" customWidth="1"/>
    <col min="2809" max="2814" width="10.88671875" style="60" customWidth="1"/>
    <col min="2815" max="2816" width="16.33203125" style="60" customWidth="1"/>
    <col min="2817" max="2817" width="1.88671875" style="60" customWidth="1"/>
    <col min="2818" max="2818" width="1.5546875" style="60" customWidth="1"/>
    <col min="2819" max="2819" width="9.33203125" style="60" customWidth="1"/>
    <col min="2820" max="2820" width="25.5546875" style="60" customWidth="1"/>
    <col min="2821" max="2821" width="13.44140625" style="60" customWidth="1"/>
    <col min="2822" max="2822" width="2.6640625" style="60" customWidth="1"/>
    <col min="2823" max="3062" width="11.44140625" style="60"/>
    <col min="3063" max="3063" width="3.109375" style="60" customWidth="1"/>
    <col min="3064" max="3064" width="87.109375" style="60" customWidth="1"/>
    <col min="3065" max="3070" width="10.88671875" style="60" customWidth="1"/>
    <col min="3071" max="3072" width="16.33203125" style="60" customWidth="1"/>
    <col min="3073" max="3073" width="1.88671875" style="60" customWidth="1"/>
    <col min="3074" max="3074" width="1.5546875" style="60" customWidth="1"/>
    <col min="3075" max="3075" width="9.33203125" style="60" customWidth="1"/>
    <col min="3076" max="3076" width="25.5546875" style="60" customWidth="1"/>
    <col min="3077" max="3077" width="13.44140625" style="60" customWidth="1"/>
    <col min="3078" max="3078" width="2.6640625" style="60" customWidth="1"/>
    <col min="3079" max="3318" width="11.44140625" style="60"/>
    <col min="3319" max="3319" width="3.109375" style="60" customWidth="1"/>
    <col min="3320" max="3320" width="87.109375" style="60" customWidth="1"/>
    <col min="3321" max="3326" width="10.88671875" style="60" customWidth="1"/>
    <col min="3327" max="3328" width="16.33203125" style="60" customWidth="1"/>
    <col min="3329" max="3329" width="1.88671875" style="60" customWidth="1"/>
    <col min="3330" max="3330" width="1.5546875" style="60" customWidth="1"/>
    <col min="3331" max="3331" width="9.33203125" style="60" customWidth="1"/>
    <col min="3332" max="3332" width="25.5546875" style="60" customWidth="1"/>
    <col min="3333" max="3333" width="13.44140625" style="60" customWidth="1"/>
    <col min="3334" max="3334" width="2.6640625" style="60" customWidth="1"/>
    <col min="3335" max="3574" width="11.44140625" style="60"/>
    <col min="3575" max="3575" width="3.109375" style="60" customWidth="1"/>
    <col min="3576" max="3576" width="87.109375" style="60" customWidth="1"/>
    <col min="3577" max="3582" width="10.88671875" style="60" customWidth="1"/>
    <col min="3583" max="3584" width="16.33203125" style="60" customWidth="1"/>
    <col min="3585" max="3585" width="1.88671875" style="60" customWidth="1"/>
    <col min="3586" max="3586" width="1.5546875" style="60" customWidth="1"/>
    <col min="3587" max="3587" width="9.33203125" style="60" customWidth="1"/>
    <col min="3588" max="3588" width="25.5546875" style="60" customWidth="1"/>
    <col min="3589" max="3589" width="13.44140625" style="60" customWidth="1"/>
    <col min="3590" max="3590" width="2.6640625" style="60" customWidth="1"/>
    <col min="3591" max="3830" width="11.44140625" style="60"/>
    <col min="3831" max="3831" width="3.109375" style="60" customWidth="1"/>
    <col min="3832" max="3832" width="87.109375" style="60" customWidth="1"/>
    <col min="3833" max="3838" width="10.88671875" style="60" customWidth="1"/>
    <col min="3839" max="3840" width="16.33203125" style="60" customWidth="1"/>
    <col min="3841" max="3841" width="1.88671875" style="60" customWidth="1"/>
    <col min="3842" max="3842" width="1.5546875" style="60" customWidth="1"/>
    <col min="3843" max="3843" width="9.33203125" style="60" customWidth="1"/>
    <col min="3844" max="3844" width="25.5546875" style="60" customWidth="1"/>
    <col min="3845" max="3845" width="13.44140625" style="60" customWidth="1"/>
    <col min="3846" max="3846" width="2.6640625" style="60" customWidth="1"/>
    <col min="3847" max="4086" width="11.44140625" style="60"/>
    <col min="4087" max="4087" width="3.109375" style="60" customWidth="1"/>
    <col min="4088" max="4088" width="87.109375" style="60" customWidth="1"/>
    <col min="4089" max="4094" width="10.88671875" style="60" customWidth="1"/>
    <col min="4095" max="4096" width="16.33203125" style="60" customWidth="1"/>
    <col min="4097" max="4097" width="1.88671875" style="60" customWidth="1"/>
    <col min="4098" max="4098" width="1.5546875" style="60" customWidth="1"/>
    <col min="4099" max="4099" width="9.33203125" style="60" customWidth="1"/>
    <col min="4100" max="4100" width="25.5546875" style="60" customWidth="1"/>
    <col min="4101" max="4101" width="13.44140625" style="60" customWidth="1"/>
    <col min="4102" max="4102" width="2.6640625" style="60" customWidth="1"/>
    <col min="4103" max="4342" width="11.44140625" style="60"/>
    <col min="4343" max="4343" width="3.109375" style="60" customWidth="1"/>
    <col min="4344" max="4344" width="87.109375" style="60" customWidth="1"/>
    <col min="4345" max="4350" width="10.88671875" style="60" customWidth="1"/>
    <col min="4351" max="4352" width="16.33203125" style="60" customWidth="1"/>
    <col min="4353" max="4353" width="1.88671875" style="60" customWidth="1"/>
    <col min="4354" max="4354" width="1.5546875" style="60" customWidth="1"/>
    <col min="4355" max="4355" width="9.33203125" style="60" customWidth="1"/>
    <col min="4356" max="4356" width="25.5546875" style="60" customWidth="1"/>
    <col min="4357" max="4357" width="13.44140625" style="60" customWidth="1"/>
    <col min="4358" max="4358" width="2.6640625" style="60" customWidth="1"/>
    <col min="4359" max="4598" width="11.44140625" style="60"/>
    <col min="4599" max="4599" width="3.109375" style="60" customWidth="1"/>
    <col min="4600" max="4600" width="87.109375" style="60" customWidth="1"/>
    <col min="4601" max="4606" width="10.88671875" style="60" customWidth="1"/>
    <col min="4607" max="4608" width="16.33203125" style="60" customWidth="1"/>
    <col min="4609" max="4609" width="1.88671875" style="60" customWidth="1"/>
    <col min="4610" max="4610" width="1.5546875" style="60" customWidth="1"/>
    <col min="4611" max="4611" width="9.33203125" style="60" customWidth="1"/>
    <col min="4612" max="4612" width="25.5546875" style="60" customWidth="1"/>
    <col min="4613" max="4613" width="13.44140625" style="60" customWidth="1"/>
    <col min="4614" max="4614" width="2.6640625" style="60" customWidth="1"/>
    <col min="4615" max="4854" width="11.44140625" style="60"/>
    <col min="4855" max="4855" width="3.109375" style="60" customWidth="1"/>
    <col min="4856" max="4856" width="87.109375" style="60" customWidth="1"/>
    <col min="4857" max="4862" width="10.88671875" style="60" customWidth="1"/>
    <col min="4863" max="4864" width="16.33203125" style="60" customWidth="1"/>
    <col min="4865" max="4865" width="1.88671875" style="60" customWidth="1"/>
    <col min="4866" max="4866" width="1.5546875" style="60" customWidth="1"/>
    <col min="4867" max="4867" width="9.33203125" style="60" customWidth="1"/>
    <col min="4868" max="4868" width="25.5546875" style="60" customWidth="1"/>
    <col min="4869" max="4869" width="13.44140625" style="60" customWidth="1"/>
    <col min="4870" max="4870" width="2.6640625" style="60" customWidth="1"/>
    <col min="4871" max="5110" width="11.44140625" style="60"/>
    <col min="5111" max="5111" width="3.109375" style="60" customWidth="1"/>
    <col min="5112" max="5112" width="87.109375" style="60" customWidth="1"/>
    <col min="5113" max="5118" width="10.88671875" style="60" customWidth="1"/>
    <col min="5119" max="5120" width="16.33203125" style="60" customWidth="1"/>
    <col min="5121" max="5121" width="1.88671875" style="60" customWidth="1"/>
    <col min="5122" max="5122" width="1.5546875" style="60" customWidth="1"/>
    <col min="5123" max="5123" width="9.33203125" style="60" customWidth="1"/>
    <col min="5124" max="5124" width="25.5546875" style="60" customWidth="1"/>
    <col min="5125" max="5125" width="13.44140625" style="60" customWidth="1"/>
    <col min="5126" max="5126" width="2.6640625" style="60" customWidth="1"/>
    <col min="5127" max="5366" width="11.44140625" style="60"/>
    <col min="5367" max="5367" width="3.109375" style="60" customWidth="1"/>
    <col min="5368" max="5368" width="87.109375" style="60" customWidth="1"/>
    <col min="5369" max="5374" width="10.88671875" style="60" customWidth="1"/>
    <col min="5375" max="5376" width="16.33203125" style="60" customWidth="1"/>
    <col min="5377" max="5377" width="1.88671875" style="60" customWidth="1"/>
    <col min="5378" max="5378" width="1.5546875" style="60" customWidth="1"/>
    <col min="5379" max="5379" width="9.33203125" style="60" customWidth="1"/>
    <col min="5380" max="5380" width="25.5546875" style="60" customWidth="1"/>
    <col min="5381" max="5381" width="13.44140625" style="60" customWidth="1"/>
    <col min="5382" max="5382" width="2.6640625" style="60" customWidth="1"/>
    <col min="5383" max="5622" width="11.44140625" style="60"/>
    <col min="5623" max="5623" width="3.109375" style="60" customWidth="1"/>
    <col min="5624" max="5624" width="87.109375" style="60" customWidth="1"/>
    <col min="5625" max="5630" width="10.88671875" style="60" customWidth="1"/>
    <col min="5631" max="5632" width="16.33203125" style="60" customWidth="1"/>
    <col min="5633" max="5633" width="1.88671875" style="60" customWidth="1"/>
    <col min="5634" max="5634" width="1.5546875" style="60" customWidth="1"/>
    <col min="5635" max="5635" width="9.33203125" style="60" customWidth="1"/>
    <col min="5636" max="5636" width="25.5546875" style="60" customWidth="1"/>
    <col min="5637" max="5637" width="13.44140625" style="60" customWidth="1"/>
    <col min="5638" max="5638" width="2.6640625" style="60" customWidth="1"/>
    <col min="5639" max="5878" width="11.44140625" style="60"/>
    <col min="5879" max="5879" width="3.109375" style="60" customWidth="1"/>
    <col min="5880" max="5880" width="87.109375" style="60" customWidth="1"/>
    <col min="5881" max="5886" width="10.88671875" style="60" customWidth="1"/>
    <col min="5887" max="5888" width="16.33203125" style="60" customWidth="1"/>
    <col min="5889" max="5889" width="1.88671875" style="60" customWidth="1"/>
    <col min="5890" max="5890" width="1.5546875" style="60" customWidth="1"/>
    <col min="5891" max="5891" width="9.33203125" style="60" customWidth="1"/>
    <col min="5892" max="5892" width="25.5546875" style="60" customWidth="1"/>
    <col min="5893" max="5893" width="13.44140625" style="60" customWidth="1"/>
    <col min="5894" max="5894" width="2.6640625" style="60" customWidth="1"/>
    <col min="5895" max="6134" width="11.44140625" style="60"/>
    <col min="6135" max="6135" width="3.109375" style="60" customWidth="1"/>
    <col min="6136" max="6136" width="87.109375" style="60" customWidth="1"/>
    <col min="6137" max="6142" width="10.88671875" style="60" customWidth="1"/>
    <col min="6143" max="6144" width="16.33203125" style="60" customWidth="1"/>
    <col min="6145" max="6145" width="1.88671875" style="60" customWidth="1"/>
    <col min="6146" max="6146" width="1.5546875" style="60" customWidth="1"/>
    <col min="6147" max="6147" width="9.33203125" style="60" customWidth="1"/>
    <col min="6148" max="6148" width="25.5546875" style="60" customWidth="1"/>
    <col min="6149" max="6149" width="13.44140625" style="60" customWidth="1"/>
    <col min="6150" max="6150" width="2.6640625" style="60" customWidth="1"/>
    <col min="6151" max="6390" width="11.44140625" style="60"/>
    <col min="6391" max="6391" width="3.109375" style="60" customWidth="1"/>
    <col min="6392" max="6392" width="87.109375" style="60" customWidth="1"/>
    <col min="6393" max="6398" width="10.88671875" style="60" customWidth="1"/>
    <col min="6399" max="6400" width="16.33203125" style="60" customWidth="1"/>
    <col min="6401" max="6401" width="1.88671875" style="60" customWidth="1"/>
    <col min="6402" max="6402" width="1.5546875" style="60" customWidth="1"/>
    <col min="6403" max="6403" width="9.33203125" style="60" customWidth="1"/>
    <col min="6404" max="6404" width="25.5546875" style="60" customWidth="1"/>
    <col min="6405" max="6405" width="13.44140625" style="60" customWidth="1"/>
    <col min="6406" max="6406" width="2.6640625" style="60" customWidth="1"/>
    <col min="6407" max="6646" width="11.44140625" style="60"/>
    <col min="6647" max="6647" width="3.109375" style="60" customWidth="1"/>
    <col min="6648" max="6648" width="87.109375" style="60" customWidth="1"/>
    <col min="6649" max="6654" width="10.88671875" style="60" customWidth="1"/>
    <col min="6655" max="6656" width="16.33203125" style="60" customWidth="1"/>
    <col min="6657" max="6657" width="1.88671875" style="60" customWidth="1"/>
    <col min="6658" max="6658" width="1.5546875" style="60" customWidth="1"/>
    <col min="6659" max="6659" width="9.33203125" style="60" customWidth="1"/>
    <col min="6660" max="6660" width="25.5546875" style="60" customWidth="1"/>
    <col min="6661" max="6661" width="13.44140625" style="60" customWidth="1"/>
    <col min="6662" max="6662" width="2.6640625" style="60" customWidth="1"/>
    <col min="6663" max="6902" width="11.44140625" style="60"/>
    <col min="6903" max="6903" width="3.109375" style="60" customWidth="1"/>
    <col min="6904" max="6904" width="87.109375" style="60" customWidth="1"/>
    <col min="6905" max="6910" width="10.88671875" style="60" customWidth="1"/>
    <col min="6911" max="6912" width="16.33203125" style="60" customWidth="1"/>
    <col min="6913" max="6913" width="1.88671875" style="60" customWidth="1"/>
    <col min="6914" max="6914" width="1.5546875" style="60" customWidth="1"/>
    <col min="6915" max="6915" width="9.33203125" style="60" customWidth="1"/>
    <col min="6916" max="6916" width="25.5546875" style="60" customWidth="1"/>
    <col min="6917" max="6917" width="13.44140625" style="60" customWidth="1"/>
    <col min="6918" max="6918" width="2.6640625" style="60" customWidth="1"/>
    <col min="6919" max="7158" width="11.44140625" style="60"/>
    <col min="7159" max="7159" width="3.109375" style="60" customWidth="1"/>
    <col min="7160" max="7160" width="87.109375" style="60" customWidth="1"/>
    <col min="7161" max="7166" width="10.88671875" style="60" customWidth="1"/>
    <col min="7167" max="7168" width="16.33203125" style="60" customWidth="1"/>
    <col min="7169" max="7169" width="1.88671875" style="60" customWidth="1"/>
    <col min="7170" max="7170" width="1.5546875" style="60" customWidth="1"/>
    <col min="7171" max="7171" width="9.33203125" style="60" customWidth="1"/>
    <col min="7172" max="7172" width="25.5546875" style="60" customWidth="1"/>
    <col min="7173" max="7173" width="13.44140625" style="60" customWidth="1"/>
    <col min="7174" max="7174" width="2.6640625" style="60" customWidth="1"/>
    <col min="7175" max="7414" width="11.44140625" style="60"/>
    <col min="7415" max="7415" width="3.109375" style="60" customWidth="1"/>
    <col min="7416" max="7416" width="87.109375" style="60" customWidth="1"/>
    <col min="7417" max="7422" width="10.88671875" style="60" customWidth="1"/>
    <col min="7423" max="7424" width="16.33203125" style="60" customWidth="1"/>
    <col min="7425" max="7425" width="1.88671875" style="60" customWidth="1"/>
    <col min="7426" max="7426" width="1.5546875" style="60" customWidth="1"/>
    <col min="7427" max="7427" width="9.33203125" style="60" customWidth="1"/>
    <col min="7428" max="7428" width="25.5546875" style="60" customWidth="1"/>
    <col min="7429" max="7429" width="13.44140625" style="60" customWidth="1"/>
    <col min="7430" max="7430" width="2.6640625" style="60" customWidth="1"/>
    <col min="7431" max="7670" width="11.44140625" style="60"/>
    <col min="7671" max="7671" width="3.109375" style="60" customWidth="1"/>
    <col min="7672" max="7672" width="87.109375" style="60" customWidth="1"/>
    <col min="7673" max="7678" width="10.88671875" style="60" customWidth="1"/>
    <col min="7679" max="7680" width="16.33203125" style="60" customWidth="1"/>
    <col min="7681" max="7681" width="1.88671875" style="60" customWidth="1"/>
    <col min="7682" max="7682" width="1.5546875" style="60" customWidth="1"/>
    <col min="7683" max="7683" width="9.33203125" style="60" customWidth="1"/>
    <col min="7684" max="7684" width="25.5546875" style="60" customWidth="1"/>
    <col min="7685" max="7685" width="13.44140625" style="60" customWidth="1"/>
    <col min="7686" max="7686" width="2.6640625" style="60" customWidth="1"/>
    <col min="7687" max="7926" width="11.44140625" style="60"/>
    <col min="7927" max="7927" width="3.109375" style="60" customWidth="1"/>
    <col min="7928" max="7928" width="87.109375" style="60" customWidth="1"/>
    <col min="7929" max="7934" width="10.88671875" style="60" customWidth="1"/>
    <col min="7935" max="7936" width="16.33203125" style="60" customWidth="1"/>
    <col min="7937" max="7937" width="1.88671875" style="60" customWidth="1"/>
    <col min="7938" max="7938" width="1.5546875" style="60" customWidth="1"/>
    <col min="7939" max="7939" width="9.33203125" style="60" customWidth="1"/>
    <col min="7940" max="7940" width="25.5546875" style="60" customWidth="1"/>
    <col min="7941" max="7941" width="13.44140625" style="60" customWidth="1"/>
    <col min="7942" max="7942" width="2.6640625" style="60" customWidth="1"/>
    <col min="7943" max="8182" width="11.44140625" style="60"/>
    <col min="8183" max="8183" width="3.109375" style="60" customWidth="1"/>
    <col min="8184" max="8184" width="87.109375" style="60" customWidth="1"/>
    <col min="8185" max="8190" width="10.88671875" style="60" customWidth="1"/>
    <col min="8191" max="8192" width="16.33203125" style="60" customWidth="1"/>
    <col min="8193" max="8193" width="1.88671875" style="60" customWidth="1"/>
    <col min="8194" max="8194" width="1.5546875" style="60" customWidth="1"/>
    <col min="8195" max="8195" width="9.33203125" style="60" customWidth="1"/>
    <col min="8196" max="8196" width="25.5546875" style="60" customWidth="1"/>
    <col min="8197" max="8197" width="13.44140625" style="60" customWidth="1"/>
    <col min="8198" max="8198" width="2.6640625" style="60" customWidth="1"/>
    <col min="8199" max="8438" width="11.44140625" style="60"/>
    <col min="8439" max="8439" width="3.109375" style="60" customWidth="1"/>
    <col min="8440" max="8440" width="87.109375" style="60" customWidth="1"/>
    <col min="8441" max="8446" width="10.88671875" style="60" customWidth="1"/>
    <col min="8447" max="8448" width="16.33203125" style="60" customWidth="1"/>
    <col min="8449" max="8449" width="1.88671875" style="60" customWidth="1"/>
    <col min="8450" max="8450" width="1.5546875" style="60" customWidth="1"/>
    <col min="8451" max="8451" width="9.33203125" style="60" customWidth="1"/>
    <col min="8452" max="8452" width="25.5546875" style="60" customWidth="1"/>
    <col min="8453" max="8453" width="13.44140625" style="60" customWidth="1"/>
    <col min="8454" max="8454" width="2.6640625" style="60" customWidth="1"/>
    <col min="8455" max="8694" width="11.44140625" style="60"/>
    <col min="8695" max="8695" width="3.109375" style="60" customWidth="1"/>
    <col min="8696" max="8696" width="87.109375" style="60" customWidth="1"/>
    <col min="8697" max="8702" width="10.88671875" style="60" customWidth="1"/>
    <col min="8703" max="8704" width="16.33203125" style="60" customWidth="1"/>
    <col min="8705" max="8705" width="1.88671875" style="60" customWidth="1"/>
    <col min="8706" max="8706" width="1.5546875" style="60" customWidth="1"/>
    <col min="8707" max="8707" width="9.33203125" style="60" customWidth="1"/>
    <col min="8708" max="8708" width="25.5546875" style="60" customWidth="1"/>
    <col min="8709" max="8709" width="13.44140625" style="60" customWidth="1"/>
    <col min="8710" max="8710" width="2.6640625" style="60" customWidth="1"/>
    <col min="8711" max="8950" width="11.44140625" style="60"/>
    <col min="8951" max="8951" width="3.109375" style="60" customWidth="1"/>
    <col min="8952" max="8952" width="87.109375" style="60" customWidth="1"/>
    <col min="8953" max="8958" width="10.88671875" style="60" customWidth="1"/>
    <col min="8959" max="8960" width="16.33203125" style="60" customWidth="1"/>
    <col min="8961" max="8961" width="1.88671875" style="60" customWidth="1"/>
    <col min="8962" max="8962" width="1.5546875" style="60" customWidth="1"/>
    <col min="8963" max="8963" width="9.33203125" style="60" customWidth="1"/>
    <col min="8964" max="8964" width="25.5546875" style="60" customWidth="1"/>
    <col min="8965" max="8965" width="13.44140625" style="60" customWidth="1"/>
    <col min="8966" max="8966" width="2.6640625" style="60" customWidth="1"/>
    <col min="8967" max="9206" width="11.44140625" style="60"/>
    <col min="9207" max="9207" width="3.109375" style="60" customWidth="1"/>
    <col min="9208" max="9208" width="87.109375" style="60" customWidth="1"/>
    <col min="9209" max="9214" width="10.88671875" style="60" customWidth="1"/>
    <col min="9215" max="9216" width="16.33203125" style="60" customWidth="1"/>
    <col min="9217" max="9217" width="1.88671875" style="60" customWidth="1"/>
    <col min="9218" max="9218" width="1.5546875" style="60" customWidth="1"/>
    <col min="9219" max="9219" width="9.33203125" style="60" customWidth="1"/>
    <col min="9220" max="9220" width="25.5546875" style="60" customWidth="1"/>
    <col min="9221" max="9221" width="13.44140625" style="60" customWidth="1"/>
    <col min="9222" max="9222" width="2.6640625" style="60" customWidth="1"/>
    <col min="9223" max="9462" width="11.44140625" style="60"/>
    <col min="9463" max="9463" width="3.109375" style="60" customWidth="1"/>
    <col min="9464" max="9464" width="87.109375" style="60" customWidth="1"/>
    <col min="9465" max="9470" width="10.88671875" style="60" customWidth="1"/>
    <col min="9471" max="9472" width="16.33203125" style="60" customWidth="1"/>
    <col min="9473" max="9473" width="1.88671875" style="60" customWidth="1"/>
    <col min="9474" max="9474" width="1.5546875" style="60" customWidth="1"/>
    <col min="9475" max="9475" width="9.33203125" style="60" customWidth="1"/>
    <col min="9476" max="9476" width="25.5546875" style="60" customWidth="1"/>
    <col min="9477" max="9477" width="13.44140625" style="60" customWidth="1"/>
    <col min="9478" max="9478" width="2.6640625" style="60" customWidth="1"/>
    <col min="9479" max="9718" width="11.44140625" style="60"/>
    <col min="9719" max="9719" width="3.109375" style="60" customWidth="1"/>
    <col min="9720" max="9720" width="87.109375" style="60" customWidth="1"/>
    <col min="9721" max="9726" width="10.88671875" style="60" customWidth="1"/>
    <col min="9727" max="9728" width="16.33203125" style="60" customWidth="1"/>
    <col min="9729" max="9729" width="1.88671875" style="60" customWidth="1"/>
    <col min="9730" max="9730" width="1.5546875" style="60" customWidth="1"/>
    <col min="9731" max="9731" width="9.33203125" style="60" customWidth="1"/>
    <col min="9732" max="9732" width="25.5546875" style="60" customWidth="1"/>
    <col min="9733" max="9733" width="13.44140625" style="60" customWidth="1"/>
    <col min="9734" max="9734" width="2.6640625" style="60" customWidth="1"/>
    <col min="9735" max="9974" width="11.44140625" style="60"/>
    <col min="9975" max="9975" width="3.109375" style="60" customWidth="1"/>
    <col min="9976" max="9976" width="87.109375" style="60" customWidth="1"/>
    <col min="9977" max="9982" width="10.88671875" style="60" customWidth="1"/>
    <col min="9983" max="9984" width="16.33203125" style="60" customWidth="1"/>
    <col min="9985" max="9985" width="1.88671875" style="60" customWidth="1"/>
    <col min="9986" max="9986" width="1.5546875" style="60" customWidth="1"/>
    <col min="9987" max="9987" width="9.33203125" style="60" customWidth="1"/>
    <col min="9988" max="9988" width="25.5546875" style="60" customWidth="1"/>
    <col min="9989" max="9989" width="13.44140625" style="60" customWidth="1"/>
    <col min="9990" max="9990" width="2.6640625" style="60" customWidth="1"/>
    <col min="9991" max="10230" width="11.44140625" style="60"/>
    <col min="10231" max="10231" width="3.109375" style="60" customWidth="1"/>
    <col min="10232" max="10232" width="87.109375" style="60" customWidth="1"/>
    <col min="10233" max="10238" width="10.88671875" style="60" customWidth="1"/>
    <col min="10239" max="10240" width="16.33203125" style="60" customWidth="1"/>
    <col min="10241" max="10241" width="1.88671875" style="60" customWidth="1"/>
    <col min="10242" max="10242" width="1.5546875" style="60" customWidth="1"/>
    <col min="10243" max="10243" width="9.33203125" style="60" customWidth="1"/>
    <col min="10244" max="10244" width="25.5546875" style="60" customWidth="1"/>
    <col min="10245" max="10245" width="13.44140625" style="60" customWidth="1"/>
    <col min="10246" max="10246" width="2.6640625" style="60" customWidth="1"/>
    <col min="10247" max="10486" width="11.44140625" style="60"/>
    <col min="10487" max="10487" width="3.109375" style="60" customWidth="1"/>
    <col min="10488" max="10488" width="87.109375" style="60" customWidth="1"/>
    <col min="10489" max="10494" width="10.88671875" style="60" customWidth="1"/>
    <col min="10495" max="10496" width="16.33203125" style="60" customWidth="1"/>
    <col min="10497" max="10497" width="1.88671875" style="60" customWidth="1"/>
    <col min="10498" max="10498" width="1.5546875" style="60" customWidth="1"/>
    <col min="10499" max="10499" width="9.33203125" style="60" customWidth="1"/>
    <col min="10500" max="10500" width="25.5546875" style="60" customWidth="1"/>
    <col min="10501" max="10501" width="13.44140625" style="60" customWidth="1"/>
    <col min="10502" max="10502" width="2.6640625" style="60" customWidth="1"/>
    <col min="10503" max="10742" width="11.44140625" style="60"/>
    <col min="10743" max="10743" width="3.109375" style="60" customWidth="1"/>
    <col min="10744" max="10744" width="87.109375" style="60" customWidth="1"/>
    <col min="10745" max="10750" width="10.88671875" style="60" customWidth="1"/>
    <col min="10751" max="10752" width="16.33203125" style="60" customWidth="1"/>
    <col min="10753" max="10753" width="1.88671875" style="60" customWidth="1"/>
    <col min="10754" max="10754" width="1.5546875" style="60" customWidth="1"/>
    <col min="10755" max="10755" width="9.33203125" style="60" customWidth="1"/>
    <col min="10756" max="10756" width="25.5546875" style="60" customWidth="1"/>
    <col min="10757" max="10757" width="13.44140625" style="60" customWidth="1"/>
    <col min="10758" max="10758" width="2.6640625" style="60" customWidth="1"/>
    <col min="10759" max="10998" width="11.44140625" style="60"/>
    <col min="10999" max="10999" width="3.109375" style="60" customWidth="1"/>
    <col min="11000" max="11000" width="87.109375" style="60" customWidth="1"/>
    <col min="11001" max="11006" width="10.88671875" style="60" customWidth="1"/>
    <col min="11007" max="11008" width="16.33203125" style="60" customWidth="1"/>
    <col min="11009" max="11009" width="1.88671875" style="60" customWidth="1"/>
    <col min="11010" max="11010" width="1.5546875" style="60" customWidth="1"/>
    <col min="11011" max="11011" width="9.33203125" style="60" customWidth="1"/>
    <col min="11012" max="11012" width="25.5546875" style="60" customWidth="1"/>
    <col min="11013" max="11013" width="13.44140625" style="60" customWidth="1"/>
    <col min="11014" max="11014" width="2.6640625" style="60" customWidth="1"/>
    <col min="11015" max="11254" width="11.44140625" style="60"/>
    <col min="11255" max="11255" width="3.109375" style="60" customWidth="1"/>
    <col min="11256" max="11256" width="87.109375" style="60" customWidth="1"/>
    <col min="11257" max="11262" width="10.88671875" style="60" customWidth="1"/>
    <col min="11263" max="11264" width="16.33203125" style="60" customWidth="1"/>
    <col min="11265" max="11265" width="1.88671875" style="60" customWidth="1"/>
    <col min="11266" max="11266" width="1.5546875" style="60" customWidth="1"/>
    <col min="11267" max="11267" width="9.33203125" style="60" customWidth="1"/>
    <col min="11268" max="11268" width="25.5546875" style="60" customWidth="1"/>
    <col min="11269" max="11269" width="13.44140625" style="60" customWidth="1"/>
    <col min="11270" max="11270" width="2.6640625" style="60" customWidth="1"/>
    <col min="11271" max="11510" width="11.44140625" style="60"/>
    <col min="11511" max="11511" width="3.109375" style="60" customWidth="1"/>
    <col min="11512" max="11512" width="87.109375" style="60" customWidth="1"/>
    <col min="11513" max="11518" width="10.88671875" style="60" customWidth="1"/>
    <col min="11519" max="11520" width="16.33203125" style="60" customWidth="1"/>
    <col min="11521" max="11521" width="1.88671875" style="60" customWidth="1"/>
    <col min="11522" max="11522" width="1.5546875" style="60" customWidth="1"/>
    <col min="11523" max="11523" width="9.33203125" style="60" customWidth="1"/>
    <col min="11524" max="11524" width="25.5546875" style="60" customWidth="1"/>
    <col min="11525" max="11525" width="13.44140625" style="60" customWidth="1"/>
    <col min="11526" max="11526" width="2.6640625" style="60" customWidth="1"/>
    <col min="11527" max="11766" width="11.44140625" style="60"/>
    <col min="11767" max="11767" width="3.109375" style="60" customWidth="1"/>
    <col min="11768" max="11768" width="87.109375" style="60" customWidth="1"/>
    <col min="11769" max="11774" width="10.88671875" style="60" customWidth="1"/>
    <col min="11775" max="11776" width="16.33203125" style="60" customWidth="1"/>
    <col min="11777" max="11777" width="1.88671875" style="60" customWidth="1"/>
    <col min="11778" max="11778" width="1.5546875" style="60" customWidth="1"/>
    <col min="11779" max="11779" width="9.33203125" style="60" customWidth="1"/>
    <col min="11780" max="11780" width="25.5546875" style="60" customWidth="1"/>
    <col min="11781" max="11781" width="13.44140625" style="60" customWidth="1"/>
    <col min="11782" max="11782" width="2.6640625" style="60" customWidth="1"/>
    <col min="11783" max="12022" width="11.44140625" style="60"/>
    <col min="12023" max="12023" width="3.109375" style="60" customWidth="1"/>
    <col min="12024" max="12024" width="87.109375" style="60" customWidth="1"/>
    <col min="12025" max="12030" width="10.88671875" style="60" customWidth="1"/>
    <col min="12031" max="12032" width="16.33203125" style="60" customWidth="1"/>
    <col min="12033" max="12033" width="1.88671875" style="60" customWidth="1"/>
    <col min="12034" max="12034" width="1.5546875" style="60" customWidth="1"/>
    <col min="12035" max="12035" width="9.33203125" style="60" customWidth="1"/>
    <col min="12036" max="12036" width="25.5546875" style="60" customWidth="1"/>
    <col min="12037" max="12037" width="13.44140625" style="60" customWidth="1"/>
    <col min="12038" max="12038" width="2.6640625" style="60" customWidth="1"/>
    <col min="12039" max="12278" width="11.44140625" style="60"/>
    <col min="12279" max="12279" width="3.109375" style="60" customWidth="1"/>
    <col min="12280" max="12280" width="87.109375" style="60" customWidth="1"/>
    <col min="12281" max="12286" width="10.88671875" style="60" customWidth="1"/>
    <col min="12287" max="12288" width="16.33203125" style="60" customWidth="1"/>
    <col min="12289" max="12289" width="1.88671875" style="60" customWidth="1"/>
    <col min="12290" max="12290" width="1.5546875" style="60" customWidth="1"/>
    <col min="12291" max="12291" width="9.33203125" style="60" customWidth="1"/>
    <col min="12292" max="12292" width="25.5546875" style="60" customWidth="1"/>
    <col min="12293" max="12293" width="13.44140625" style="60" customWidth="1"/>
    <col min="12294" max="12294" width="2.6640625" style="60" customWidth="1"/>
    <col min="12295" max="12534" width="11.44140625" style="60"/>
    <col min="12535" max="12535" width="3.109375" style="60" customWidth="1"/>
    <col min="12536" max="12536" width="87.109375" style="60" customWidth="1"/>
    <col min="12537" max="12542" width="10.88671875" style="60" customWidth="1"/>
    <col min="12543" max="12544" width="16.33203125" style="60" customWidth="1"/>
    <col min="12545" max="12545" width="1.88671875" style="60" customWidth="1"/>
    <col min="12546" max="12546" width="1.5546875" style="60" customWidth="1"/>
    <col min="12547" max="12547" width="9.33203125" style="60" customWidth="1"/>
    <col min="12548" max="12548" width="25.5546875" style="60" customWidth="1"/>
    <col min="12549" max="12549" width="13.44140625" style="60" customWidth="1"/>
    <col min="12550" max="12550" width="2.6640625" style="60" customWidth="1"/>
    <col min="12551" max="12790" width="11.44140625" style="60"/>
    <col min="12791" max="12791" width="3.109375" style="60" customWidth="1"/>
    <col min="12792" max="12792" width="87.109375" style="60" customWidth="1"/>
    <col min="12793" max="12798" width="10.88671875" style="60" customWidth="1"/>
    <col min="12799" max="12800" width="16.33203125" style="60" customWidth="1"/>
    <col min="12801" max="12801" width="1.88671875" style="60" customWidth="1"/>
    <col min="12802" max="12802" width="1.5546875" style="60" customWidth="1"/>
    <col min="12803" max="12803" width="9.33203125" style="60" customWidth="1"/>
    <col min="12804" max="12804" width="25.5546875" style="60" customWidth="1"/>
    <col min="12805" max="12805" width="13.44140625" style="60" customWidth="1"/>
    <col min="12806" max="12806" width="2.6640625" style="60" customWidth="1"/>
    <col min="12807" max="13046" width="11.44140625" style="60"/>
    <col min="13047" max="13047" width="3.109375" style="60" customWidth="1"/>
    <col min="13048" max="13048" width="87.109375" style="60" customWidth="1"/>
    <col min="13049" max="13054" width="10.88671875" style="60" customWidth="1"/>
    <col min="13055" max="13056" width="16.33203125" style="60" customWidth="1"/>
    <col min="13057" max="13057" width="1.88671875" style="60" customWidth="1"/>
    <col min="13058" max="13058" width="1.5546875" style="60" customWidth="1"/>
    <col min="13059" max="13059" width="9.33203125" style="60" customWidth="1"/>
    <col min="13060" max="13060" width="25.5546875" style="60" customWidth="1"/>
    <col min="13061" max="13061" width="13.44140625" style="60" customWidth="1"/>
    <col min="13062" max="13062" width="2.6640625" style="60" customWidth="1"/>
    <col min="13063" max="13302" width="11.44140625" style="60"/>
    <col min="13303" max="13303" width="3.109375" style="60" customWidth="1"/>
    <col min="13304" max="13304" width="87.109375" style="60" customWidth="1"/>
    <col min="13305" max="13310" width="10.88671875" style="60" customWidth="1"/>
    <col min="13311" max="13312" width="16.33203125" style="60" customWidth="1"/>
    <col min="13313" max="13313" width="1.88671875" style="60" customWidth="1"/>
    <col min="13314" max="13314" width="1.5546875" style="60" customWidth="1"/>
    <col min="13315" max="13315" width="9.33203125" style="60" customWidth="1"/>
    <col min="13316" max="13316" width="25.5546875" style="60" customWidth="1"/>
    <col min="13317" max="13317" width="13.44140625" style="60" customWidth="1"/>
    <col min="13318" max="13318" width="2.6640625" style="60" customWidth="1"/>
    <col min="13319" max="13558" width="11.44140625" style="60"/>
    <col min="13559" max="13559" width="3.109375" style="60" customWidth="1"/>
    <col min="13560" max="13560" width="87.109375" style="60" customWidth="1"/>
    <col min="13561" max="13566" width="10.88671875" style="60" customWidth="1"/>
    <col min="13567" max="13568" width="16.33203125" style="60" customWidth="1"/>
    <col min="13569" max="13569" width="1.88671875" style="60" customWidth="1"/>
    <col min="13570" max="13570" width="1.5546875" style="60" customWidth="1"/>
    <col min="13571" max="13571" width="9.33203125" style="60" customWidth="1"/>
    <col min="13572" max="13572" width="25.5546875" style="60" customWidth="1"/>
    <col min="13573" max="13573" width="13.44140625" style="60" customWidth="1"/>
    <col min="13574" max="13574" width="2.6640625" style="60" customWidth="1"/>
    <col min="13575" max="13814" width="11.44140625" style="60"/>
    <col min="13815" max="13815" width="3.109375" style="60" customWidth="1"/>
    <col min="13816" max="13816" width="87.109375" style="60" customWidth="1"/>
    <col min="13817" max="13822" width="10.88671875" style="60" customWidth="1"/>
    <col min="13823" max="13824" width="16.33203125" style="60" customWidth="1"/>
    <col min="13825" max="13825" width="1.88671875" style="60" customWidth="1"/>
    <col min="13826" max="13826" width="1.5546875" style="60" customWidth="1"/>
    <col min="13827" max="13827" width="9.33203125" style="60" customWidth="1"/>
    <col min="13828" max="13828" width="25.5546875" style="60" customWidth="1"/>
    <col min="13829" max="13829" width="13.44140625" style="60" customWidth="1"/>
    <col min="13830" max="13830" width="2.6640625" style="60" customWidth="1"/>
    <col min="13831" max="14070" width="11.44140625" style="60"/>
    <col min="14071" max="14071" width="3.109375" style="60" customWidth="1"/>
    <col min="14072" max="14072" width="87.109375" style="60" customWidth="1"/>
    <col min="14073" max="14078" width="10.88671875" style="60" customWidth="1"/>
    <col min="14079" max="14080" width="16.33203125" style="60" customWidth="1"/>
    <col min="14081" max="14081" width="1.88671875" style="60" customWidth="1"/>
    <col min="14082" max="14082" width="1.5546875" style="60" customWidth="1"/>
    <col min="14083" max="14083" width="9.33203125" style="60" customWidth="1"/>
    <col min="14084" max="14084" width="25.5546875" style="60" customWidth="1"/>
    <col min="14085" max="14085" width="13.44140625" style="60" customWidth="1"/>
    <col min="14086" max="14086" width="2.6640625" style="60" customWidth="1"/>
    <col min="14087" max="14326" width="11.44140625" style="60"/>
    <col min="14327" max="14327" width="3.109375" style="60" customWidth="1"/>
    <col min="14328" max="14328" width="87.109375" style="60" customWidth="1"/>
    <col min="14329" max="14334" width="10.88671875" style="60" customWidth="1"/>
    <col min="14335" max="14336" width="16.33203125" style="60" customWidth="1"/>
    <col min="14337" max="14337" width="1.88671875" style="60" customWidth="1"/>
    <col min="14338" max="14338" width="1.5546875" style="60" customWidth="1"/>
    <col min="14339" max="14339" width="9.33203125" style="60" customWidth="1"/>
    <col min="14340" max="14340" width="25.5546875" style="60" customWidth="1"/>
    <col min="14341" max="14341" width="13.44140625" style="60" customWidth="1"/>
    <col min="14342" max="14342" width="2.6640625" style="60" customWidth="1"/>
    <col min="14343" max="14582" width="11.44140625" style="60"/>
    <col min="14583" max="14583" width="3.109375" style="60" customWidth="1"/>
    <col min="14584" max="14584" width="87.109375" style="60" customWidth="1"/>
    <col min="14585" max="14590" width="10.88671875" style="60" customWidth="1"/>
    <col min="14591" max="14592" width="16.33203125" style="60" customWidth="1"/>
    <col min="14593" max="14593" width="1.88671875" style="60" customWidth="1"/>
    <col min="14594" max="14594" width="1.5546875" style="60" customWidth="1"/>
    <col min="14595" max="14595" width="9.33203125" style="60" customWidth="1"/>
    <col min="14596" max="14596" width="25.5546875" style="60" customWidth="1"/>
    <col min="14597" max="14597" width="13.44140625" style="60" customWidth="1"/>
    <col min="14598" max="14598" width="2.6640625" style="60" customWidth="1"/>
    <col min="14599" max="14838" width="11.44140625" style="60"/>
    <col min="14839" max="14839" width="3.109375" style="60" customWidth="1"/>
    <col min="14840" max="14840" width="87.109375" style="60" customWidth="1"/>
    <col min="14841" max="14846" width="10.88671875" style="60" customWidth="1"/>
    <col min="14847" max="14848" width="16.33203125" style="60" customWidth="1"/>
    <col min="14849" max="14849" width="1.88671875" style="60" customWidth="1"/>
    <col min="14850" max="14850" width="1.5546875" style="60" customWidth="1"/>
    <col min="14851" max="14851" width="9.33203125" style="60" customWidth="1"/>
    <col min="14852" max="14852" width="25.5546875" style="60" customWidth="1"/>
    <col min="14853" max="14853" width="13.44140625" style="60" customWidth="1"/>
    <col min="14854" max="14854" width="2.6640625" style="60" customWidth="1"/>
    <col min="14855" max="15094" width="11.44140625" style="60"/>
    <col min="15095" max="15095" width="3.109375" style="60" customWidth="1"/>
    <col min="15096" max="15096" width="87.109375" style="60" customWidth="1"/>
    <col min="15097" max="15102" width="10.88671875" style="60" customWidth="1"/>
    <col min="15103" max="15104" width="16.33203125" style="60" customWidth="1"/>
    <col min="15105" max="15105" width="1.88671875" style="60" customWidth="1"/>
    <col min="15106" max="15106" width="1.5546875" style="60" customWidth="1"/>
    <col min="15107" max="15107" width="9.33203125" style="60" customWidth="1"/>
    <col min="15108" max="15108" width="25.5546875" style="60" customWidth="1"/>
    <col min="15109" max="15109" width="13.44140625" style="60" customWidth="1"/>
    <col min="15110" max="15110" width="2.6640625" style="60" customWidth="1"/>
    <col min="15111" max="15350" width="11.44140625" style="60"/>
    <col min="15351" max="15351" width="3.109375" style="60" customWidth="1"/>
    <col min="15352" max="15352" width="87.109375" style="60" customWidth="1"/>
    <col min="15353" max="15358" width="10.88671875" style="60" customWidth="1"/>
    <col min="15359" max="15360" width="16.33203125" style="60" customWidth="1"/>
    <col min="15361" max="15361" width="1.88671875" style="60" customWidth="1"/>
    <col min="15362" max="15362" width="1.5546875" style="60" customWidth="1"/>
    <col min="15363" max="15363" width="9.33203125" style="60" customWidth="1"/>
    <col min="15364" max="15364" width="25.5546875" style="60" customWidth="1"/>
    <col min="15365" max="15365" width="13.44140625" style="60" customWidth="1"/>
    <col min="15366" max="15366" width="2.6640625" style="60" customWidth="1"/>
    <col min="15367" max="15606" width="11.44140625" style="60"/>
    <col min="15607" max="15607" width="3.109375" style="60" customWidth="1"/>
    <col min="15608" max="15608" width="87.109375" style="60" customWidth="1"/>
    <col min="15609" max="15614" width="10.88671875" style="60" customWidth="1"/>
    <col min="15615" max="15616" width="16.33203125" style="60" customWidth="1"/>
    <col min="15617" max="15617" width="1.88671875" style="60" customWidth="1"/>
    <col min="15618" max="15618" width="1.5546875" style="60" customWidth="1"/>
    <col min="15619" max="15619" width="9.33203125" style="60" customWidth="1"/>
    <col min="15620" max="15620" width="25.5546875" style="60" customWidth="1"/>
    <col min="15621" max="15621" width="13.44140625" style="60" customWidth="1"/>
    <col min="15622" max="15622" width="2.6640625" style="60" customWidth="1"/>
    <col min="15623" max="15862" width="11.44140625" style="60"/>
    <col min="15863" max="15863" width="3.109375" style="60" customWidth="1"/>
    <col min="15864" max="15864" width="87.109375" style="60" customWidth="1"/>
    <col min="15865" max="15870" width="10.88671875" style="60" customWidth="1"/>
    <col min="15871" max="15872" width="16.33203125" style="60" customWidth="1"/>
    <col min="15873" max="15873" width="1.88671875" style="60" customWidth="1"/>
    <col min="15874" max="15874" width="1.5546875" style="60" customWidth="1"/>
    <col min="15875" max="15875" width="9.33203125" style="60" customWidth="1"/>
    <col min="15876" max="15876" width="25.5546875" style="60" customWidth="1"/>
    <col min="15877" max="15877" width="13.44140625" style="60" customWidth="1"/>
    <col min="15878" max="15878" width="2.6640625" style="60" customWidth="1"/>
    <col min="15879" max="16118" width="11.44140625" style="60"/>
    <col min="16119" max="16119" width="3.109375" style="60" customWidth="1"/>
    <col min="16120" max="16120" width="87.109375" style="60" customWidth="1"/>
    <col min="16121" max="16126" width="10.88671875" style="60" customWidth="1"/>
    <col min="16127" max="16128" width="16.33203125" style="60" customWidth="1"/>
    <col min="16129" max="16129" width="1.88671875" style="60" customWidth="1"/>
    <col min="16130" max="16130" width="1.5546875" style="60" customWidth="1"/>
    <col min="16131" max="16131" width="9.33203125" style="60" customWidth="1"/>
    <col min="16132" max="16132" width="25.5546875" style="60" customWidth="1"/>
    <col min="16133" max="16133" width="13.44140625" style="60" customWidth="1"/>
    <col min="16134" max="16134" width="2.6640625" style="60" customWidth="1"/>
    <col min="16135" max="16375" width="11.44140625" style="60"/>
    <col min="16376" max="16384" width="11.44140625" style="60" customWidth="1"/>
  </cols>
  <sheetData>
    <row r="1" spans="2:61" x14ac:dyDescent="0.25">
      <c r="M1" s="60"/>
      <c r="N1" s="60"/>
      <c r="O1" s="60"/>
    </row>
    <row r="2" spans="2:61" x14ac:dyDescent="0.25">
      <c r="M2" s="60"/>
      <c r="N2" s="60"/>
      <c r="O2" s="60"/>
    </row>
    <row r="3" spans="2:61" s="63" customFormat="1" ht="102.75" customHeight="1" x14ac:dyDescent="0.25">
      <c r="B3" s="78"/>
      <c r="C3" s="157" t="s">
        <v>93</v>
      </c>
      <c r="D3" s="158"/>
      <c r="E3" s="158"/>
      <c r="F3" s="158"/>
      <c r="G3" s="158"/>
      <c r="H3" s="158"/>
      <c r="I3" s="158"/>
      <c r="J3" s="158"/>
      <c r="K3" s="158"/>
      <c r="L3" s="158"/>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row>
    <row r="4" spans="2:61" ht="31.5" customHeight="1" x14ac:dyDescent="0.25">
      <c r="C4" s="80"/>
      <c r="D4" s="80"/>
      <c r="E4" s="80"/>
      <c r="F4" s="80"/>
      <c r="G4" s="80"/>
      <c r="H4" s="80"/>
      <c r="I4" s="80"/>
      <c r="J4" s="80"/>
      <c r="K4" s="80"/>
      <c r="L4" s="80"/>
    </row>
    <row r="5" spans="2:61" ht="31.5" customHeight="1" x14ac:dyDescent="0.25">
      <c r="C5" s="159" t="s">
        <v>95</v>
      </c>
      <c r="D5" s="159"/>
      <c r="E5" s="159"/>
      <c r="F5" s="159"/>
      <c r="G5" s="159"/>
      <c r="H5" s="159"/>
      <c r="I5" s="159"/>
      <c r="J5" s="159"/>
      <c r="K5" s="159"/>
      <c r="L5" s="159"/>
    </row>
    <row r="6" spans="2:61" ht="18.75" customHeight="1" x14ac:dyDescent="0.25">
      <c r="D6" s="77"/>
      <c r="E6" s="77"/>
      <c r="F6" s="77"/>
      <c r="G6" s="77"/>
      <c r="H6" s="77"/>
      <c r="I6" s="77"/>
      <c r="J6" s="77"/>
      <c r="K6" s="77"/>
      <c r="L6" s="77"/>
    </row>
    <row r="7" spans="2:61" ht="29.25" customHeight="1" thickBot="1" x14ac:dyDescent="0.3">
      <c r="C7" s="152" t="s">
        <v>74</v>
      </c>
      <c r="D7" s="152"/>
      <c r="E7" s="152"/>
      <c r="F7" s="152"/>
      <c r="G7" s="152"/>
      <c r="H7" s="152"/>
      <c r="I7" s="152"/>
      <c r="J7" s="152"/>
      <c r="K7" s="152"/>
      <c r="L7" s="152"/>
    </row>
    <row r="8" spans="2:61" ht="34.5" customHeight="1" x14ac:dyDescent="0.25">
      <c r="C8" s="133" t="s">
        <v>89</v>
      </c>
      <c r="D8" s="154" t="s">
        <v>90</v>
      </c>
      <c r="E8" s="155"/>
      <c r="F8" s="155"/>
      <c r="G8" s="156"/>
      <c r="H8" s="153" t="s">
        <v>39</v>
      </c>
      <c r="I8" s="153"/>
      <c r="J8" s="160" t="s">
        <v>83</v>
      </c>
      <c r="K8" s="161"/>
      <c r="L8" s="162"/>
    </row>
    <row r="9" spans="2:61" ht="43.5" customHeight="1" x14ac:dyDescent="0.25">
      <c r="C9" s="133"/>
      <c r="D9" s="74" t="s">
        <v>35</v>
      </c>
      <c r="E9" s="74" t="s">
        <v>17</v>
      </c>
      <c r="F9" s="74" t="s">
        <v>70</v>
      </c>
      <c r="G9" s="74" t="s">
        <v>91</v>
      </c>
      <c r="H9" s="74" t="s">
        <v>30</v>
      </c>
      <c r="I9" s="74" t="s">
        <v>71</v>
      </c>
      <c r="J9" s="87" t="s">
        <v>35</v>
      </c>
      <c r="K9" s="88" t="s">
        <v>17</v>
      </c>
      <c r="L9" s="89" t="s">
        <v>70</v>
      </c>
    </row>
    <row r="10" spans="2:61" ht="41.25" customHeight="1" x14ac:dyDescent="0.25">
      <c r="C10" s="73" t="s">
        <v>76</v>
      </c>
      <c r="D10" s="70">
        <f>Maintenance!P7</f>
        <v>0</v>
      </c>
      <c r="E10" s="70">
        <f>Exploitation!D6</f>
        <v>0</v>
      </c>
      <c r="F10" s="70">
        <f>Encadrement!D6</f>
        <v>0</v>
      </c>
      <c r="G10" s="70">
        <f>SUM(D10:F10)</f>
        <v>0</v>
      </c>
      <c r="H10" s="84" t="s">
        <v>82</v>
      </c>
      <c r="I10" s="84" t="s">
        <v>82</v>
      </c>
      <c r="J10" s="117" t="s">
        <v>84</v>
      </c>
      <c r="K10" s="118"/>
      <c r="L10" s="119"/>
    </row>
    <row r="11" spans="2:61" ht="41.25" customHeight="1" x14ac:dyDescent="0.25">
      <c r="C11" s="73" t="s">
        <v>77</v>
      </c>
      <c r="D11" s="70">
        <f>Maintenance!P14</f>
        <v>0</v>
      </c>
      <c r="E11" s="70">
        <f>Exploitation!D18</f>
        <v>0</v>
      </c>
      <c r="F11" s="70">
        <f>Encadrement!D32</f>
        <v>0</v>
      </c>
      <c r="G11" s="70">
        <f>SUM(D11:F11)</f>
        <v>0</v>
      </c>
      <c r="H11" s="84" t="s">
        <v>82</v>
      </c>
      <c r="I11" s="84" t="s">
        <v>82</v>
      </c>
      <c r="J11" s="120"/>
      <c r="K11" s="121"/>
      <c r="L11" s="122"/>
    </row>
    <row r="12" spans="2:61" ht="39" customHeight="1" x14ac:dyDescent="0.25">
      <c r="C12" s="113" t="s">
        <v>94</v>
      </c>
      <c r="D12" s="65">
        <f t="shared" ref="D12:I12" si="0">SUM(D10:D11)</f>
        <v>0</v>
      </c>
      <c r="E12" s="65">
        <f t="shared" si="0"/>
        <v>0</v>
      </c>
      <c r="F12" s="65">
        <f t="shared" si="0"/>
        <v>0</v>
      </c>
      <c r="G12" s="109">
        <f t="shared" si="0"/>
        <v>0</v>
      </c>
      <c r="H12" s="85">
        <f t="shared" si="0"/>
        <v>0</v>
      </c>
      <c r="I12" s="85">
        <f t="shared" si="0"/>
        <v>0</v>
      </c>
      <c r="J12" s="85"/>
      <c r="K12" s="85"/>
      <c r="L12" s="85"/>
    </row>
    <row r="13" spans="2:61" ht="18.75" customHeight="1" x14ac:dyDescent="0.25">
      <c r="C13" s="64"/>
      <c r="D13" s="64"/>
      <c r="E13" s="64"/>
      <c r="F13" s="64"/>
      <c r="G13" s="64"/>
      <c r="H13" s="64"/>
      <c r="I13" s="64"/>
      <c r="J13" s="64"/>
      <c r="K13" s="64"/>
      <c r="L13" s="61"/>
    </row>
    <row r="14" spans="2:61" ht="32.4" customHeight="1" thickBot="1" x14ac:dyDescent="0.3">
      <c r="C14" s="130" t="s">
        <v>72</v>
      </c>
      <c r="D14" s="131"/>
      <c r="E14" s="131"/>
      <c r="F14" s="131"/>
      <c r="G14" s="132"/>
      <c r="H14" s="61"/>
      <c r="I14" s="61"/>
      <c r="J14" s="61"/>
      <c r="K14" s="61"/>
      <c r="L14" s="61"/>
    </row>
    <row r="15" spans="2:61" ht="32.4" customHeight="1" x14ac:dyDescent="0.25">
      <c r="C15" s="133" t="s">
        <v>89</v>
      </c>
      <c r="D15" s="128" t="s">
        <v>85</v>
      </c>
      <c r="E15" s="129"/>
      <c r="F15" s="123" t="s">
        <v>86</v>
      </c>
      <c r="G15" s="124"/>
      <c r="H15" s="61"/>
      <c r="I15" s="61"/>
      <c r="J15" s="61"/>
      <c r="K15" s="61"/>
      <c r="L15" s="61"/>
    </row>
    <row r="16" spans="2:61" ht="75" customHeight="1" x14ac:dyDescent="0.25">
      <c r="C16" s="133"/>
      <c r="D16" s="127" t="s">
        <v>87</v>
      </c>
      <c r="E16" s="127"/>
      <c r="F16" s="125" t="s">
        <v>88</v>
      </c>
      <c r="G16" s="126"/>
      <c r="H16" s="61"/>
      <c r="I16" s="61"/>
      <c r="J16" s="61"/>
      <c r="K16" s="61"/>
      <c r="L16" s="61"/>
    </row>
    <row r="17" spans="2:15" ht="32.4" customHeight="1" x14ac:dyDescent="0.25">
      <c r="C17" s="134"/>
      <c r="D17" s="86" t="s">
        <v>78</v>
      </c>
      <c r="E17" s="86" t="s">
        <v>79</v>
      </c>
      <c r="F17" s="96" t="s">
        <v>78</v>
      </c>
      <c r="G17" s="96" t="s">
        <v>79</v>
      </c>
      <c r="H17" s="61"/>
      <c r="I17" s="61"/>
      <c r="J17" s="61"/>
      <c r="K17" s="61"/>
      <c r="L17" s="61"/>
    </row>
    <row r="18" spans="2:15" ht="32.4" customHeight="1" x14ac:dyDescent="0.25">
      <c r="C18" s="135"/>
      <c r="D18" s="114">
        <v>46174</v>
      </c>
      <c r="E18" s="114">
        <v>46660</v>
      </c>
      <c r="F18" s="97">
        <v>46661</v>
      </c>
      <c r="G18" s="97">
        <v>46752</v>
      </c>
      <c r="H18" s="61"/>
      <c r="I18" s="61"/>
      <c r="J18" s="61"/>
      <c r="K18" s="61"/>
      <c r="L18" s="61"/>
    </row>
    <row r="19" spans="2:15" ht="32.4" customHeight="1" x14ac:dyDescent="0.25">
      <c r="C19" s="135"/>
      <c r="D19" s="137" t="s">
        <v>80</v>
      </c>
      <c r="E19" s="137"/>
      <c r="F19" s="141" t="s">
        <v>80</v>
      </c>
      <c r="G19" s="142"/>
      <c r="H19" s="61"/>
      <c r="I19" s="61"/>
      <c r="J19" s="61"/>
      <c r="K19" s="61"/>
      <c r="L19" s="61"/>
    </row>
    <row r="20" spans="2:15" ht="32.4" customHeight="1" x14ac:dyDescent="0.25">
      <c r="C20" s="135"/>
      <c r="D20" s="94"/>
      <c r="E20" s="115">
        <f>ROUNDUP(YEARFRAC(D18,E18,0)*12,0)</f>
        <v>16</v>
      </c>
      <c r="F20" s="98"/>
      <c r="G20" s="116">
        <f>ROUNDUP(YEARFRAC(F18,G18,0)*12,0)</f>
        <v>3</v>
      </c>
      <c r="H20" s="61"/>
      <c r="I20" s="61"/>
      <c r="J20" s="61"/>
      <c r="K20" s="61"/>
      <c r="L20" s="61"/>
    </row>
    <row r="21" spans="2:15" ht="32.4" customHeight="1" x14ac:dyDescent="0.25">
      <c r="C21" s="136"/>
      <c r="D21" s="138" t="s">
        <v>81</v>
      </c>
      <c r="E21" s="138"/>
      <c r="F21" s="139" t="s">
        <v>81</v>
      </c>
      <c r="G21" s="140"/>
      <c r="H21" s="61"/>
      <c r="I21" s="61"/>
      <c r="J21" s="61"/>
      <c r="K21" s="61"/>
      <c r="L21" s="61"/>
    </row>
    <row r="22" spans="2:15" ht="32.4" customHeight="1" x14ac:dyDescent="0.25">
      <c r="C22" s="92" t="s">
        <v>76</v>
      </c>
      <c r="D22" s="94"/>
      <c r="E22" s="95">
        <f>(G10/12)*E20</f>
        <v>0</v>
      </c>
      <c r="F22" s="99"/>
      <c r="G22" s="100">
        <f>(SUM(D10:F10)/12)*G$20</f>
        <v>0</v>
      </c>
      <c r="H22" s="90"/>
      <c r="I22" s="90"/>
      <c r="J22" s="61"/>
      <c r="K22" s="61"/>
      <c r="L22" s="61"/>
    </row>
    <row r="23" spans="2:15" ht="32.4" customHeight="1" x14ac:dyDescent="0.25">
      <c r="C23" s="92" t="s">
        <v>77</v>
      </c>
      <c r="D23" s="94"/>
      <c r="E23" s="95">
        <f>(SUM(D11:F11)/12)*E$20</f>
        <v>0</v>
      </c>
      <c r="F23" s="99"/>
      <c r="G23" s="100">
        <f>(SUM(D11:F11)/12)*G$20</f>
        <v>0</v>
      </c>
      <c r="H23" s="61"/>
      <c r="I23" s="61"/>
      <c r="J23" s="61"/>
      <c r="K23" s="61"/>
      <c r="L23" s="61"/>
    </row>
    <row r="24" spans="2:15" s="61" customFormat="1" ht="33.299999999999997" customHeight="1" x14ac:dyDescent="0.25">
      <c r="B24" s="77"/>
      <c r="C24" s="113" t="s">
        <v>73</v>
      </c>
      <c r="D24" s="93"/>
      <c r="E24" s="93">
        <f>SUM(E22:E23)</f>
        <v>0</v>
      </c>
      <c r="F24" s="91"/>
      <c r="G24" s="93">
        <f>SUM(G22:G23)</f>
        <v>0</v>
      </c>
      <c r="H24" s="90"/>
      <c r="I24" s="90"/>
    </row>
    <row r="25" spans="2:15" s="61" customFormat="1" ht="21" x14ac:dyDescent="0.25">
      <c r="B25" s="77"/>
      <c r="C25" s="75"/>
      <c r="L25" s="69"/>
    </row>
    <row r="26" spans="2:15" s="61" customFormat="1" ht="26.25" customHeight="1" x14ac:dyDescent="0.25">
      <c r="B26" s="77"/>
      <c r="C26" s="143" t="s">
        <v>96</v>
      </c>
      <c r="D26" s="144"/>
      <c r="E26" s="144"/>
      <c r="F26" s="145"/>
      <c r="G26" s="112"/>
    </row>
    <row r="27" spans="2:15" s="61" customFormat="1" ht="26.25" customHeight="1" x14ac:dyDescent="0.25">
      <c r="B27" s="77"/>
      <c r="C27" s="146" t="s">
        <v>97</v>
      </c>
      <c r="D27" s="147"/>
      <c r="E27" s="147"/>
      <c r="F27" s="148"/>
      <c r="G27" s="66">
        <f>E24+(G24*5)</f>
        <v>0</v>
      </c>
      <c r="H27" s="184" t="s">
        <v>116</v>
      </c>
      <c r="I27" s="184"/>
    </row>
    <row r="28" spans="2:15" s="61" customFormat="1" ht="26.25" customHeight="1" x14ac:dyDescent="0.25">
      <c r="B28" s="77"/>
      <c r="C28" s="146" t="s">
        <v>98</v>
      </c>
      <c r="D28" s="147"/>
      <c r="E28" s="147"/>
      <c r="F28" s="148"/>
      <c r="G28" s="67">
        <f>G27*0.2</f>
        <v>0</v>
      </c>
      <c r="H28" s="184"/>
      <c r="I28" s="184"/>
    </row>
    <row r="29" spans="2:15" s="61" customFormat="1" ht="26.25" customHeight="1" x14ac:dyDescent="0.25">
      <c r="B29" s="77"/>
      <c r="C29" s="143" t="s">
        <v>99</v>
      </c>
      <c r="D29" s="144"/>
      <c r="E29" s="144"/>
      <c r="F29" s="145"/>
      <c r="G29" s="66">
        <f>G27+G28</f>
        <v>0</v>
      </c>
      <c r="H29" s="184"/>
      <c r="I29" s="184"/>
    </row>
    <row r="30" spans="2:15" s="61" customFormat="1" x14ac:dyDescent="0.25">
      <c r="B30" s="77"/>
    </row>
    <row r="31" spans="2:15" s="68" customFormat="1" ht="47.25" customHeight="1" x14ac:dyDescent="0.3">
      <c r="B31" s="79"/>
      <c r="C31" s="151" t="s">
        <v>66</v>
      </c>
      <c r="D31" s="151"/>
      <c r="E31" s="151"/>
      <c r="F31" s="151"/>
      <c r="G31" s="151"/>
      <c r="H31" s="151"/>
      <c r="I31" s="151"/>
      <c r="J31" s="151"/>
      <c r="K31" s="151"/>
      <c r="L31" s="151"/>
      <c r="N31" s="61"/>
      <c r="O31" s="61"/>
    </row>
    <row r="32" spans="2:15" s="68" customFormat="1" x14ac:dyDescent="0.3">
      <c r="B32" s="79"/>
      <c r="N32" s="61"/>
      <c r="O32" s="61"/>
    </row>
    <row r="33" spans="2:15" s="68" customFormat="1" ht="18.75" customHeight="1" x14ac:dyDescent="0.3">
      <c r="B33" s="79"/>
      <c r="C33" s="149" t="s">
        <v>67</v>
      </c>
      <c r="D33" s="149"/>
      <c r="E33" s="149"/>
      <c r="F33" s="150"/>
      <c r="G33" s="150"/>
      <c r="H33" s="150"/>
      <c r="I33" s="150"/>
      <c r="J33" s="150"/>
      <c r="K33" s="150"/>
      <c r="L33" s="150"/>
      <c r="N33" s="61"/>
      <c r="O33" s="61"/>
    </row>
    <row r="34" spans="2:15" s="68" customFormat="1" ht="18.75" customHeight="1" x14ac:dyDescent="0.3">
      <c r="B34" s="79"/>
      <c r="C34" s="149" t="s">
        <v>68</v>
      </c>
      <c r="D34" s="149"/>
      <c r="E34" s="149"/>
      <c r="F34" s="150"/>
      <c r="G34" s="150"/>
      <c r="H34" s="150"/>
      <c r="I34" s="150"/>
      <c r="J34" s="150"/>
      <c r="K34" s="150"/>
      <c r="L34" s="150"/>
      <c r="N34" s="61"/>
      <c r="O34" s="61"/>
    </row>
    <row r="35" spans="2:15" s="68" customFormat="1" ht="83.25" customHeight="1" x14ac:dyDescent="0.3">
      <c r="B35" s="79"/>
      <c r="C35" s="149" t="s">
        <v>69</v>
      </c>
      <c r="D35" s="149"/>
      <c r="E35" s="149"/>
      <c r="F35" s="150"/>
      <c r="G35" s="150"/>
      <c r="H35" s="150"/>
      <c r="I35" s="150"/>
      <c r="J35" s="150"/>
      <c r="K35" s="150"/>
      <c r="L35" s="150"/>
      <c r="M35" s="76"/>
      <c r="N35" s="61"/>
      <c r="O35" s="61"/>
    </row>
    <row r="36" spans="2:15" s="61" customFormat="1" x14ac:dyDescent="0.25">
      <c r="B36" s="77"/>
    </row>
    <row r="37" spans="2:15" s="61" customFormat="1" x14ac:dyDescent="0.25">
      <c r="B37" s="77"/>
      <c r="O37" s="60"/>
    </row>
    <row r="38" spans="2:15" s="61" customFormat="1" x14ac:dyDescent="0.25">
      <c r="B38" s="77"/>
      <c r="O38" s="60"/>
    </row>
    <row r="39" spans="2:15" s="61" customFormat="1" x14ac:dyDescent="0.25">
      <c r="B39" s="77"/>
      <c r="O39" s="60"/>
    </row>
    <row r="40" spans="2:15" s="61" customFormat="1" x14ac:dyDescent="0.25">
      <c r="B40" s="77"/>
      <c r="O40" s="60"/>
    </row>
    <row r="41" spans="2:15" s="61" customFormat="1" x14ac:dyDescent="0.25">
      <c r="B41" s="77"/>
      <c r="O41" s="60"/>
    </row>
    <row r="42" spans="2:15" s="61" customFormat="1" x14ac:dyDescent="0.25">
      <c r="B42" s="77"/>
      <c r="O42" s="60"/>
    </row>
    <row r="43" spans="2:15" s="61" customFormat="1" x14ac:dyDescent="0.25">
      <c r="B43" s="77"/>
      <c r="O43" s="60"/>
    </row>
    <row r="44" spans="2:15" s="61" customFormat="1" x14ac:dyDescent="0.25">
      <c r="B44" s="77"/>
      <c r="O44" s="60"/>
    </row>
    <row r="45" spans="2:15" s="61" customFormat="1" x14ac:dyDescent="0.25">
      <c r="B45" s="77"/>
      <c r="O45" s="60"/>
    </row>
    <row r="46" spans="2:15" s="61" customFormat="1" x14ac:dyDescent="0.25">
      <c r="B46" s="77"/>
      <c r="O46" s="60"/>
    </row>
    <row r="47" spans="2:15" s="61" customFormat="1" x14ac:dyDescent="0.25">
      <c r="B47" s="77"/>
      <c r="O47" s="60"/>
    </row>
    <row r="48" spans="2:15" s="61" customFormat="1" x14ac:dyDescent="0.25">
      <c r="B48" s="77"/>
      <c r="O48" s="60"/>
    </row>
    <row r="49" spans="2:15" s="61" customFormat="1" x14ac:dyDescent="0.25">
      <c r="B49" s="77"/>
      <c r="O49" s="60"/>
    </row>
    <row r="50" spans="2:15" s="61" customFormat="1" x14ac:dyDescent="0.25">
      <c r="B50" s="77"/>
      <c r="O50" s="60"/>
    </row>
    <row r="51" spans="2:15" s="61" customFormat="1" x14ac:dyDescent="0.25">
      <c r="B51" s="77"/>
      <c r="O51" s="60"/>
    </row>
    <row r="52" spans="2:15" s="61" customFormat="1" x14ac:dyDescent="0.25">
      <c r="B52" s="77"/>
      <c r="O52" s="60"/>
    </row>
    <row r="53" spans="2:15" s="61" customFormat="1" x14ac:dyDescent="0.25">
      <c r="B53" s="77"/>
      <c r="O53" s="60"/>
    </row>
    <row r="54" spans="2:15" s="61" customFormat="1" x14ac:dyDescent="0.25">
      <c r="B54" s="77"/>
      <c r="O54" s="60"/>
    </row>
    <row r="55" spans="2:15" s="61" customFormat="1" x14ac:dyDescent="0.25">
      <c r="B55" s="77"/>
      <c r="O55" s="60"/>
    </row>
    <row r="56" spans="2:15" s="61" customFormat="1" x14ac:dyDescent="0.25">
      <c r="B56" s="77"/>
      <c r="O56" s="60"/>
    </row>
    <row r="57" spans="2:15" s="61" customFormat="1" x14ac:dyDescent="0.25">
      <c r="B57" s="77"/>
      <c r="O57" s="60"/>
    </row>
    <row r="58" spans="2:15" s="61" customFormat="1" x14ac:dyDescent="0.25">
      <c r="B58" s="77"/>
      <c r="O58" s="60"/>
    </row>
    <row r="59" spans="2:15" s="61" customFormat="1" x14ac:dyDescent="0.25">
      <c r="B59" s="77"/>
      <c r="O59" s="60"/>
    </row>
    <row r="60" spans="2:15" s="61" customFormat="1" x14ac:dyDescent="0.25">
      <c r="B60" s="77"/>
      <c r="O60" s="60"/>
    </row>
    <row r="61" spans="2:15" s="61" customFormat="1" x14ac:dyDescent="0.25">
      <c r="B61" s="77"/>
      <c r="O61" s="60"/>
    </row>
    <row r="62" spans="2:15" s="61" customFormat="1" x14ac:dyDescent="0.25">
      <c r="B62" s="77"/>
      <c r="O62" s="60"/>
    </row>
    <row r="63" spans="2:15" s="61" customFormat="1" x14ac:dyDescent="0.25">
      <c r="B63" s="77"/>
      <c r="O63" s="60"/>
    </row>
    <row r="64" spans="2:15" s="61" customFormat="1" x14ac:dyDescent="0.25">
      <c r="B64" s="77"/>
      <c r="O64" s="60"/>
    </row>
    <row r="65" spans="2:15" s="61" customFormat="1" x14ac:dyDescent="0.25">
      <c r="B65" s="77"/>
      <c r="O65" s="60"/>
    </row>
    <row r="66" spans="2:15" s="61" customFormat="1" x14ac:dyDescent="0.25">
      <c r="B66" s="77"/>
      <c r="O66" s="60"/>
    </row>
    <row r="67" spans="2:15" s="61" customFormat="1" x14ac:dyDescent="0.25">
      <c r="B67" s="77"/>
      <c r="O67" s="60"/>
    </row>
    <row r="68" spans="2:15" s="61" customFormat="1" x14ac:dyDescent="0.25">
      <c r="B68" s="77"/>
      <c r="O68" s="60"/>
    </row>
    <row r="69" spans="2:15" s="61" customFormat="1" x14ac:dyDescent="0.25">
      <c r="B69" s="77"/>
      <c r="O69" s="60"/>
    </row>
    <row r="70" spans="2:15" s="61" customFormat="1" x14ac:dyDescent="0.25">
      <c r="B70" s="77"/>
      <c r="O70" s="60"/>
    </row>
    <row r="71" spans="2:15" s="61" customFormat="1" x14ac:dyDescent="0.25">
      <c r="B71" s="77"/>
      <c r="O71" s="60"/>
    </row>
    <row r="72" spans="2:15" s="61" customFormat="1" x14ac:dyDescent="0.25">
      <c r="B72" s="77"/>
      <c r="O72" s="60"/>
    </row>
    <row r="73" spans="2:15" s="61" customFormat="1" x14ac:dyDescent="0.25">
      <c r="B73" s="77"/>
      <c r="O73" s="60"/>
    </row>
    <row r="74" spans="2:15" s="61" customFormat="1" x14ac:dyDescent="0.25">
      <c r="B74" s="77"/>
      <c r="O74" s="60"/>
    </row>
    <row r="75" spans="2:15" s="61" customFormat="1" x14ac:dyDescent="0.25">
      <c r="B75" s="77"/>
      <c r="O75" s="60"/>
    </row>
    <row r="76" spans="2:15" s="61" customFormat="1" x14ac:dyDescent="0.25">
      <c r="B76" s="77"/>
      <c r="O76" s="60"/>
    </row>
    <row r="77" spans="2:15" s="61" customFormat="1" x14ac:dyDescent="0.25">
      <c r="B77" s="77"/>
      <c r="O77" s="60"/>
    </row>
    <row r="78" spans="2:15" s="61" customFormat="1" x14ac:dyDescent="0.25">
      <c r="B78" s="77"/>
      <c r="O78" s="60"/>
    </row>
    <row r="79" spans="2:15" s="61" customFormat="1" x14ac:dyDescent="0.25">
      <c r="B79" s="77"/>
      <c r="O79" s="60"/>
    </row>
    <row r="80" spans="2:15" s="61" customFormat="1" x14ac:dyDescent="0.25">
      <c r="B80" s="77"/>
      <c r="O80" s="60"/>
    </row>
    <row r="81" spans="2:15" s="61" customFormat="1" x14ac:dyDescent="0.25">
      <c r="B81" s="77"/>
      <c r="O81" s="60"/>
    </row>
    <row r="82" spans="2:15" s="61" customFormat="1" x14ac:dyDescent="0.25">
      <c r="B82" s="77"/>
      <c r="O82" s="60"/>
    </row>
    <row r="83" spans="2:15" s="61" customFormat="1" x14ac:dyDescent="0.25">
      <c r="B83" s="77"/>
      <c r="O83" s="60"/>
    </row>
    <row r="84" spans="2:15" s="61" customFormat="1" x14ac:dyDescent="0.25">
      <c r="B84" s="77"/>
      <c r="O84" s="60"/>
    </row>
    <row r="85" spans="2:15" s="61" customFormat="1" x14ac:dyDescent="0.25">
      <c r="B85" s="77"/>
      <c r="O85" s="60"/>
    </row>
    <row r="86" spans="2:15" s="61" customFormat="1" x14ac:dyDescent="0.25">
      <c r="B86" s="77"/>
      <c r="O86" s="60"/>
    </row>
    <row r="87" spans="2:15" s="61" customFormat="1" x14ac:dyDescent="0.25">
      <c r="B87" s="77"/>
      <c r="O87" s="60"/>
    </row>
    <row r="88" spans="2:15" s="61" customFormat="1" x14ac:dyDescent="0.25">
      <c r="B88" s="77"/>
      <c r="O88" s="60"/>
    </row>
    <row r="89" spans="2:15" s="61" customFormat="1" x14ac:dyDescent="0.25">
      <c r="B89" s="77"/>
      <c r="O89" s="60"/>
    </row>
    <row r="90" spans="2:15" s="61" customFormat="1" x14ac:dyDescent="0.25">
      <c r="B90" s="77"/>
      <c r="O90" s="60"/>
    </row>
    <row r="91" spans="2:15" s="61" customFormat="1" x14ac:dyDescent="0.25">
      <c r="B91" s="77"/>
      <c r="O91" s="60"/>
    </row>
    <row r="92" spans="2:15" s="61" customFormat="1" x14ac:dyDescent="0.25">
      <c r="B92" s="77"/>
      <c r="O92" s="60"/>
    </row>
    <row r="93" spans="2:15" s="61" customFormat="1" x14ac:dyDescent="0.25">
      <c r="B93" s="77"/>
      <c r="O93" s="60"/>
    </row>
    <row r="94" spans="2:15" s="61" customFormat="1" x14ac:dyDescent="0.25">
      <c r="B94" s="77"/>
      <c r="O94" s="60"/>
    </row>
    <row r="95" spans="2:15" s="61" customFormat="1" x14ac:dyDescent="0.25">
      <c r="B95" s="77"/>
      <c r="O95" s="60"/>
    </row>
    <row r="96" spans="2:15" s="61" customFormat="1" x14ac:dyDescent="0.25">
      <c r="B96" s="77"/>
      <c r="O96" s="60"/>
    </row>
    <row r="97" spans="2:15" s="61" customFormat="1" x14ac:dyDescent="0.25">
      <c r="B97" s="77"/>
      <c r="O97" s="60"/>
    </row>
    <row r="98" spans="2:15" s="61" customFormat="1" x14ac:dyDescent="0.25">
      <c r="B98" s="77"/>
      <c r="O98" s="60"/>
    </row>
    <row r="99" spans="2:15" s="61" customFormat="1" x14ac:dyDescent="0.25">
      <c r="B99" s="77"/>
      <c r="O99" s="60"/>
    </row>
    <row r="100" spans="2:15" s="61" customFormat="1" x14ac:dyDescent="0.25">
      <c r="B100" s="77"/>
      <c r="O100" s="60"/>
    </row>
    <row r="101" spans="2:15" s="61" customFormat="1" x14ac:dyDescent="0.25">
      <c r="B101" s="77"/>
      <c r="O101" s="60"/>
    </row>
    <row r="102" spans="2:15" s="61" customFormat="1" x14ac:dyDescent="0.25">
      <c r="B102" s="77"/>
    </row>
    <row r="103" spans="2:15" s="61" customFormat="1" x14ac:dyDescent="0.25">
      <c r="B103" s="77"/>
    </row>
    <row r="104" spans="2:15" s="61" customFormat="1" x14ac:dyDescent="0.25">
      <c r="B104" s="77"/>
    </row>
    <row r="105" spans="2:15" s="61" customFormat="1" x14ac:dyDescent="0.25">
      <c r="B105" s="77"/>
    </row>
    <row r="106" spans="2:15" s="61" customFormat="1" x14ac:dyDescent="0.25">
      <c r="B106" s="77"/>
    </row>
    <row r="107" spans="2:15" s="61" customFormat="1" x14ac:dyDescent="0.25">
      <c r="B107" s="77"/>
    </row>
    <row r="108" spans="2:15" s="61" customFormat="1" x14ac:dyDescent="0.25">
      <c r="B108" s="77"/>
    </row>
    <row r="109" spans="2:15" s="61" customFormat="1" x14ac:dyDescent="0.25">
      <c r="B109" s="77"/>
    </row>
    <row r="110" spans="2:15" s="61" customFormat="1" x14ac:dyDescent="0.25">
      <c r="B110" s="77"/>
    </row>
    <row r="111" spans="2:15" s="61" customFormat="1" x14ac:dyDescent="0.25">
      <c r="B111" s="77"/>
    </row>
    <row r="112" spans="2:15" s="61" customFormat="1" x14ac:dyDescent="0.25">
      <c r="B112" s="77"/>
    </row>
    <row r="113" spans="2:2" s="61" customFormat="1" x14ac:dyDescent="0.25">
      <c r="B113" s="77"/>
    </row>
    <row r="114" spans="2:2" s="61" customFormat="1" x14ac:dyDescent="0.25">
      <c r="B114" s="77"/>
    </row>
    <row r="115" spans="2:2" s="61" customFormat="1" x14ac:dyDescent="0.25">
      <c r="B115" s="77"/>
    </row>
    <row r="116" spans="2:2" s="61" customFormat="1" x14ac:dyDescent="0.25">
      <c r="B116" s="77"/>
    </row>
    <row r="117" spans="2:2" s="61" customFormat="1" x14ac:dyDescent="0.25">
      <c r="B117" s="77"/>
    </row>
    <row r="118" spans="2:2" s="61" customFormat="1" x14ac:dyDescent="0.25">
      <c r="B118" s="77"/>
    </row>
    <row r="119" spans="2:2" s="61" customFormat="1" x14ac:dyDescent="0.25">
      <c r="B119" s="77"/>
    </row>
    <row r="120" spans="2:2" s="61" customFormat="1" x14ac:dyDescent="0.25">
      <c r="B120" s="77"/>
    </row>
    <row r="121" spans="2:2" s="61" customFormat="1" x14ac:dyDescent="0.25">
      <c r="B121" s="77"/>
    </row>
    <row r="122" spans="2:2" s="61" customFormat="1" x14ac:dyDescent="0.25">
      <c r="B122" s="77"/>
    </row>
    <row r="123" spans="2:2" s="61" customFormat="1" x14ac:dyDescent="0.25">
      <c r="B123" s="77"/>
    </row>
    <row r="124" spans="2:2" s="61" customFormat="1" x14ac:dyDescent="0.25">
      <c r="B124" s="77"/>
    </row>
    <row r="125" spans="2:2" s="61" customFormat="1" x14ac:dyDescent="0.25">
      <c r="B125" s="77"/>
    </row>
    <row r="126" spans="2:2" s="61" customFormat="1" x14ac:dyDescent="0.25">
      <c r="B126" s="77"/>
    </row>
    <row r="127" spans="2:2" s="61" customFormat="1" x14ac:dyDescent="0.25">
      <c r="B127" s="77"/>
    </row>
    <row r="128" spans="2:2" s="61" customFormat="1" x14ac:dyDescent="0.25">
      <c r="B128" s="77"/>
    </row>
    <row r="129" spans="2:12" s="61" customFormat="1" x14ac:dyDescent="0.25">
      <c r="B129" s="77"/>
    </row>
    <row r="130" spans="2:12" s="61" customFormat="1" x14ac:dyDescent="0.25">
      <c r="B130" s="77"/>
    </row>
    <row r="131" spans="2:12" s="61" customFormat="1" x14ac:dyDescent="0.25">
      <c r="B131" s="77"/>
    </row>
    <row r="132" spans="2:12" s="61" customFormat="1" x14ac:dyDescent="0.25">
      <c r="B132" s="77"/>
    </row>
    <row r="133" spans="2:12" s="61" customFormat="1" x14ac:dyDescent="0.25">
      <c r="B133" s="77"/>
    </row>
    <row r="134" spans="2:12" s="61" customFormat="1" x14ac:dyDescent="0.25">
      <c r="B134" s="77"/>
    </row>
    <row r="135" spans="2:12" s="61" customFormat="1" x14ac:dyDescent="0.25">
      <c r="B135" s="77"/>
    </row>
    <row r="136" spans="2:12" s="61" customFormat="1" x14ac:dyDescent="0.25">
      <c r="B136" s="77"/>
    </row>
    <row r="137" spans="2:12" s="61" customFormat="1" x14ac:dyDescent="0.25">
      <c r="B137" s="77"/>
    </row>
    <row r="138" spans="2:12" x14ac:dyDescent="0.25">
      <c r="C138" s="61"/>
      <c r="D138" s="61"/>
      <c r="E138" s="61"/>
      <c r="F138" s="61"/>
      <c r="G138" s="61"/>
      <c r="H138" s="61"/>
      <c r="I138" s="61"/>
      <c r="J138" s="61"/>
      <c r="K138" s="61"/>
      <c r="L138" s="61"/>
    </row>
    <row r="139" spans="2:12" x14ac:dyDescent="0.25">
      <c r="C139" s="61"/>
      <c r="D139" s="61"/>
      <c r="E139" s="61"/>
      <c r="F139" s="61"/>
      <c r="G139" s="61"/>
      <c r="H139" s="61"/>
      <c r="I139" s="61"/>
      <c r="J139" s="61"/>
      <c r="K139" s="61"/>
      <c r="L139" s="61"/>
    </row>
    <row r="140" spans="2:12" x14ac:dyDescent="0.25">
      <c r="C140" s="61"/>
      <c r="D140" s="61"/>
      <c r="E140" s="61"/>
      <c r="F140" s="61"/>
      <c r="G140" s="61"/>
      <c r="H140" s="61"/>
      <c r="I140" s="61"/>
      <c r="J140" s="61"/>
      <c r="K140" s="61"/>
      <c r="L140" s="61"/>
    </row>
  </sheetData>
  <mergeCells count="31">
    <mergeCell ref="C7:L7"/>
    <mergeCell ref="H8:I8"/>
    <mergeCell ref="C8:C9"/>
    <mergeCell ref="D8:G8"/>
    <mergeCell ref="C3:L3"/>
    <mergeCell ref="C5:L5"/>
    <mergeCell ref="J8:L8"/>
    <mergeCell ref="C26:F26"/>
    <mergeCell ref="C27:F27"/>
    <mergeCell ref="C28:F28"/>
    <mergeCell ref="C29:F29"/>
    <mergeCell ref="C35:E35"/>
    <mergeCell ref="F35:L35"/>
    <mergeCell ref="C31:L31"/>
    <mergeCell ref="C33:E33"/>
    <mergeCell ref="F33:L33"/>
    <mergeCell ref="C34:E34"/>
    <mergeCell ref="F34:L34"/>
    <mergeCell ref="H27:I29"/>
    <mergeCell ref="C17:C21"/>
    <mergeCell ref="D19:E19"/>
    <mergeCell ref="D21:E21"/>
    <mergeCell ref="F21:G21"/>
    <mergeCell ref="F19:G19"/>
    <mergeCell ref="J10:L11"/>
    <mergeCell ref="F15:G15"/>
    <mergeCell ref="F16:G16"/>
    <mergeCell ref="D16:E16"/>
    <mergeCell ref="D15:E15"/>
    <mergeCell ref="C14:G14"/>
    <mergeCell ref="C15:C16"/>
  </mergeCells>
  <pageMargins left="0.23622047244094491" right="0.23622047244094491" top="1.3779527559055118" bottom="0.74803149606299213" header="0.31496062992125984" footer="0.31496062992125984"/>
  <pageSetup paperSize="9" scale="41" fitToHeight="0" orientation="portrait" r:id="rId1"/>
  <headerFooter>
    <oddFooter>&amp;LAFD/SGN/GIL/DCP-2019-152- Annexe 03 - DPGF Lot 3&amp;RPage &amp;P / &amp;N</oddFooter>
  </headerFooter>
  <rowBreaks count="1" manualBreakCount="1">
    <brk id="39"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B2:P22"/>
  <sheetViews>
    <sheetView view="pageBreakPreview" zoomScaleNormal="55" zoomScaleSheetLayoutView="100" zoomScalePageLayoutView="70" workbookViewId="0">
      <selection activeCell="R35" sqref="R35"/>
    </sheetView>
  </sheetViews>
  <sheetFormatPr baseColWidth="10" defaultRowHeight="13.2" x14ac:dyDescent="0.25"/>
  <cols>
    <col min="1" max="1" width="5.109375" customWidth="1"/>
    <col min="2" max="2" width="6.6640625" style="2" customWidth="1"/>
    <col min="3" max="3" width="5" bestFit="1" customWidth="1"/>
    <col min="4" max="4" width="36.6640625" bestFit="1" customWidth="1"/>
    <col min="5" max="5" width="2.33203125" customWidth="1"/>
    <col min="6" max="6" width="13.44140625" bestFit="1" customWidth="1"/>
    <col min="8" max="8" width="11.44140625" style="1"/>
    <col min="10" max="11" width="11.44140625" style="1"/>
    <col min="13" max="14" width="11.44140625" style="1"/>
    <col min="15" max="15" width="12.21875" customWidth="1"/>
    <col min="16" max="16" width="14.21875" style="1" customWidth="1"/>
    <col min="17" max="17" width="2.33203125" customWidth="1"/>
    <col min="18" max="18" width="34.33203125" customWidth="1"/>
    <col min="19" max="19" width="21.88671875" customWidth="1"/>
    <col min="20" max="20" width="27.44140625" customWidth="1"/>
  </cols>
  <sheetData>
    <row r="2" spans="2:16" ht="21.75" customHeight="1" x14ac:dyDescent="0.25">
      <c r="B2" s="164" t="s">
        <v>1</v>
      </c>
      <c r="C2" s="164"/>
      <c r="D2" s="164"/>
      <c r="F2" s="163" t="s">
        <v>0</v>
      </c>
      <c r="G2" s="163"/>
      <c r="H2" s="163"/>
      <c r="I2" s="163"/>
      <c r="J2" s="163"/>
      <c r="K2" s="163"/>
      <c r="L2" s="163"/>
      <c r="M2" s="163"/>
      <c r="N2" s="163"/>
      <c r="O2" s="163"/>
      <c r="P2" s="163"/>
    </row>
    <row r="3" spans="2:16" x14ac:dyDescent="0.25">
      <c r="B3" s="164"/>
      <c r="C3" s="164"/>
      <c r="D3" s="164"/>
    </row>
    <row r="4" spans="2:16" ht="25.5" customHeight="1" x14ac:dyDescent="0.25">
      <c r="B4" s="164"/>
      <c r="C4" s="164"/>
      <c r="D4" s="164"/>
      <c r="F4" s="168" t="s">
        <v>37</v>
      </c>
      <c r="G4" s="169"/>
      <c r="H4" s="170"/>
      <c r="I4" s="171" t="s">
        <v>3</v>
      </c>
      <c r="J4" s="172"/>
      <c r="K4" s="173"/>
      <c r="L4" s="168" t="s">
        <v>4</v>
      </c>
      <c r="M4" s="169"/>
      <c r="N4" s="170"/>
      <c r="O4" s="81" t="s">
        <v>5</v>
      </c>
      <c r="P4" s="174" t="s">
        <v>64</v>
      </c>
    </row>
    <row r="5" spans="2:16" s="9" customFormat="1" ht="39.6" x14ac:dyDescent="0.25">
      <c r="B5" s="3" t="s">
        <v>6</v>
      </c>
      <c r="C5" s="4" t="s">
        <v>7</v>
      </c>
      <c r="D5" s="5" t="s">
        <v>8</v>
      </c>
      <c r="E5"/>
      <c r="F5" s="6" t="s">
        <v>9</v>
      </c>
      <c r="G5" s="6" t="s">
        <v>10</v>
      </c>
      <c r="H5" s="7" t="s">
        <v>11</v>
      </c>
      <c r="I5" s="6" t="s">
        <v>9</v>
      </c>
      <c r="J5" s="7" t="s">
        <v>10</v>
      </c>
      <c r="K5" s="7" t="s">
        <v>11</v>
      </c>
      <c r="L5" s="6" t="s">
        <v>9</v>
      </c>
      <c r="M5" s="7" t="s">
        <v>10</v>
      </c>
      <c r="N5" s="7" t="s">
        <v>11</v>
      </c>
      <c r="O5" s="6" t="s">
        <v>12</v>
      </c>
      <c r="P5" s="175"/>
    </row>
    <row r="6" spans="2:16" ht="13.8" x14ac:dyDescent="0.3">
      <c r="B6" s="10" t="s">
        <v>13</v>
      </c>
      <c r="C6" s="11" t="s">
        <v>14</v>
      </c>
      <c r="D6" s="12" t="s">
        <v>15</v>
      </c>
      <c r="F6" s="102">
        <v>0</v>
      </c>
      <c r="G6" s="102">
        <v>0</v>
      </c>
      <c r="H6" s="103">
        <f>F6*G6</f>
        <v>0</v>
      </c>
      <c r="I6" s="104">
        <v>0</v>
      </c>
      <c r="J6" s="103">
        <v>0</v>
      </c>
      <c r="K6" s="104">
        <f>I6*J6</f>
        <v>0</v>
      </c>
      <c r="L6" s="102">
        <v>0</v>
      </c>
      <c r="M6" s="103">
        <v>0</v>
      </c>
      <c r="N6" s="103">
        <f>L6*M6</f>
        <v>0</v>
      </c>
      <c r="O6" s="102">
        <v>0</v>
      </c>
      <c r="P6" s="103">
        <f>O6+H6+K6+N6</f>
        <v>0</v>
      </c>
    </row>
    <row r="7" spans="2:16" x14ac:dyDescent="0.25">
      <c r="F7" s="105"/>
      <c r="G7" s="105"/>
      <c r="H7" s="83">
        <f>SUM(H6:H6)</f>
        <v>0</v>
      </c>
      <c r="I7" s="105"/>
      <c r="J7" s="105"/>
      <c r="K7" s="83">
        <f>SUM(K6:K6)</f>
        <v>0</v>
      </c>
      <c r="L7" s="105"/>
      <c r="M7" s="105"/>
      <c r="N7" s="83">
        <f>SUM(N6:N6)</f>
        <v>0</v>
      </c>
      <c r="O7" s="83">
        <f>SUM(O6:O6)</f>
        <v>0</v>
      </c>
      <c r="P7" s="111">
        <f>SUM(P6:P6)</f>
        <v>0</v>
      </c>
    </row>
    <row r="8" spans="2:16" x14ac:dyDescent="0.25">
      <c r="P8" s="33"/>
    </row>
    <row r="9" spans="2:16" ht="19.95" customHeight="1" x14ac:dyDescent="0.25">
      <c r="B9" s="163" t="s">
        <v>16</v>
      </c>
      <c r="C9" s="163"/>
      <c r="D9" s="163"/>
      <c r="F9" s="165" t="s">
        <v>0</v>
      </c>
      <c r="G9" s="166"/>
      <c r="H9" s="166"/>
      <c r="I9" s="166"/>
      <c r="J9" s="166"/>
      <c r="K9" s="166"/>
      <c r="L9" s="166"/>
      <c r="M9" s="166"/>
      <c r="N9" s="166"/>
      <c r="O9" s="166"/>
      <c r="P9" s="167"/>
    </row>
    <row r="10" spans="2:16" x14ac:dyDescent="0.25">
      <c r="B10" s="163"/>
      <c r="C10" s="163"/>
      <c r="D10" s="163"/>
    </row>
    <row r="11" spans="2:16" ht="27.75" customHeight="1" x14ac:dyDescent="0.25">
      <c r="B11" s="163"/>
      <c r="C11" s="163"/>
      <c r="D11" s="163"/>
      <c r="F11" s="168" t="s">
        <v>37</v>
      </c>
      <c r="G11" s="169"/>
      <c r="H11" s="170"/>
      <c r="I11" s="171" t="s">
        <v>3</v>
      </c>
      <c r="J11" s="172"/>
      <c r="K11" s="173"/>
      <c r="L11" s="168" t="s">
        <v>4</v>
      </c>
      <c r="M11" s="169"/>
      <c r="N11" s="170"/>
      <c r="O11" s="81" t="s">
        <v>5</v>
      </c>
      <c r="P11" s="174" t="s">
        <v>64</v>
      </c>
    </row>
    <row r="12" spans="2:16" ht="39.6" x14ac:dyDescent="0.25">
      <c r="B12" s="3" t="s">
        <v>6</v>
      </c>
      <c r="C12" s="4" t="s">
        <v>7</v>
      </c>
      <c r="D12" s="5" t="s">
        <v>8</v>
      </c>
      <c r="F12" s="6" t="s">
        <v>9</v>
      </c>
      <c r="G12" s="6" t="s">
        <v>10</v>
      </c>
      <c r="H12" s="13" t="s">
        <v>11</v>
      </c>
      <c r="I12" s="6" t="s">
        <v>9</v>
      </c>
      <c r="J12" s="13" t="s">
        <v>10</v>
      </c>
      <c r="K12" s="13" t="s">
        <v>11</v>
      </c>
      <c r="L12" s="6" t="s">
        <v>9</v>
      </c>
      <c r="M12" s="13" t="s">
        <v>10</v>
      </c>
      <c r="N12" s="13" t="s">
        <v>11</v>
      </c>
      <c r="O12" s="6" t="s">
        <v>12</v>
      </c>
      <c r="P12" s="175"/>
    </row>
    <row r="13" spans="2:16" ht="13.8" x14ac:dyDescent="0.3">
      <c r="B13" s="10" t="s">
        <v>13</v>
      </c>
      <c r="C13" s="11" t="s">
        <v>14</v>
      </c>
      <c r="D13" s="12" t="s">
        <v>15</v>
      </c>
      <c r="F13" s="102">
        <v>0</v>
      </c>
      <c r="G13" s="102">
        <v>0</v>
      </c>
      <c r="H13" s="103">
        <f>F13*G13</f>
        <v>0</v>
      </c>
      <c r="I13" s="104">
        <v>0</v>
      </c>
      <c r="J13" s="103">
        <v>0</v>
      </c>
      <c r="K13" s="104">
        <f>I13*J13</f>
        <v>0</v>
      </c>
      <c r="L13" s="102">
        <v>0</v>
      </c>
      <c r="M13" s="103">
        <v>0</v>
      </c>
      <c r="N13" s="103">
        <f>L13*M13</f>
        <v>0</v>
      </c>
      <c r="O13" s="102">
        <v>0</v>
      </c>
      <c r="P13" s="103">
        <f>O13+H13+K13+N13</f>
        <v>0</v>
      </c>
    </row>
    <row r="14" spans="2:16" x14ac:dyDescent="0.25">
      <c r="F14" s="105"/>
      <c r="G14" s="105"/>
      <c r="H14" s="83">
        <f>SUM(H13:H13)</f>
        <v>0</v>
      </c>
      <c r="I14" s="105"/>
      <c r="J14" s="105"/>
      <c r="K14" s="83">
        <f>SUM(K13:K13)</f>
        <v>0</v>
      </c>
      <c r="L14" s="105"/>
      <c r="M14" s="105"/>
      <c r="N14" s="83">
        <f>SUM(N13:N13)</f>
        <v>0</v>
      </c>
      <c r="O14" s="83">
        <f>SUM(O13:O13)</f>
        <v>0</v>
      </c>
      <c r="P14" s="111">
        <f>SUM(P13:P13)</f>
        <v>0</v>
      </c>
    </row>
    <row r="15" spans="2:16" x14ac:dyDescent="0.25">
      <c r="F15" s="105"/>
      <c r="G15" s="105"/>
      <c r="H15" s="105"/>
      <c r="I15" s="105"/>
      <c r="J15" s="106"/>
      <c r="K15" s="106"/>
      <c r="L15" s="105"/>
      <c r="M15" s="106"/>
      <c r="N15" s="106"/>
      <c r="O15" s="105"/>
      <c r="P15" s="105"/>
    </row>
    <row r="16" spans="2:16" x14ac:dyDescent="0.25">
      <c r="H16"/>
      <c r="J16"/>
    </row>
    <row r="18" spans="2:16" ht="22.95" customHeight="1" x14ac:dyDescent="0.25">
      <c r="B18" s="163" t="s">
        <v>36</v>
      </c>
      <c r="C18" s="164"/>
      <c r="D18" s="164"/>
      <c r="F18" s="165" t="s">
        <v>0</v>
      </c>
      <c r="G18" s="166"/>
      <c r="H18" s="166"/>
      <c r="I18" s="166"/>
      <c r="J18" s="167"/>
      <c r="K18"/>
      <c r="M18"/>
      <c r="N18"/>
    </row>
    <row r="19" spans="2:16" s="39" customFormat="1" ht="39.6" x14ac:dyDescent="0.25">
      <c r="B19" s="3" t="s">
        <v>6</v>
      </c>
      <c r="C19" s="4" t="s">
        <v>7</v>
      </c>
      <c r="D19" s="3" t="s">
        <v>8</v>
      </c>
      <c r="F19" s="8" t="s">
        <v>37</v>
      </c>
      <c r="G19" s="8" t="s">
        <v>3</v>
      </c>
      <c r="H19" s="8" t="s">
        <v>4</v>
      </c>
      <c r="I19" s="45" t="s">
        <v>5</v>
      </c>
      <c r="J19" s="45" t="s">
        <v>64</v>
      </c>
      <c r="P19" s="40"/>
    </row>
    <row r="20" spans="2:16" ht="13.8" x14ac:dyDescent="0.3">
      <c r="B20" s="10" t="s">
        <v>13</v>
      </c>
      <c r="C20" s="11" t="s">
        <v>14</v>
      </c>
      <c r="D20" s="12" t="s">
        <v>15</v>
      </c>
      <c r="F20" s="107">
        <f>H6+H13</f>
        <v>0</v>
      </c>
      <c r="G20" s="108">
        <f>K6+K13</f>
        <v>0</v>
      </c>
      <c r="H20" s="107">
        <f>N6+N13</f>
        <v>0</v>
      </c>
      <c r="I20" s="107">
        <f>O6+O13</f>
        <v>0</v>
      </c>
      <c r="J20" s="107">
        <f>P6+P13</f>
        <v>0</v>
      </c>
      <c r="K20"/>
      <c r="M20"/>
      <c r="N20"/>
    </row>
    <row r="21" spans="2:16" x14ac:dyDescent="0.25">
      <c r="F21" s="105"/>
      <c r="G21" s="105"/>
      <c r="H21" s="106"/>
      <c r="I21" s="105"/>
      <c r="J21" s="105"/>
    </row>
    <row r="22" spans="2:16" ht="13.8" x14ac:dyDescent="0.3">
      <c r="D22" s="101" t="s">
        <v>92</v>
      </c>
      <c r="F22" s="107">
        <f>SUM(F20:F20)</f>
        <v>0</v>
      </c>
      <c r="G22" s="108">
        <f>SUM(G20:G20)</f>
        <v>0</v>
      </c>
      <c r="H22" s="107">
        <f>SUM(H20:H20)</f>
        <v>0</v>
      </c>
      <c r="I22" s="107">
        <f>SUM(I20:I20)</f>
        <v>0</v>
      </c>
      <c r="J22" s="110">
        <f>SUM(J20:J20)</f>
        <v>0</v>
      </c>
    </row>
  </sheetData>
  <mergeCells count="14">
    <mergeCell ref="B18:D18"/>
    <mergeCell ref="F18:J18"/>
    <mergeCell ref="F11:H11"/>
    <mergeCell ref="F2:P2"/>
    <mergeCell ref="F4:H4"/>
    <mergeCell ref="I4:K4"/>
    <mergeCell ref="L4:N4"/>
    <mergeCell ref="P4:P5"/>
    <mergeCell ref="F9:P9"/>
    <mergeCell ref="P11:P12"/>
    <mergeCell ref="L11:N11"/>
    <mergeCell ref="I11:K11"/>
    <mergeCell ref="B2:D4"/>
    <mergeCell ref="B9:D11"/>
  </mergeCells>
  <pageMargins left="0.23622047244094491" right="0.23622047244094491" top="1.3779527559055118" bottom="0.74803149606299213" header="0.31496062992125984" footer="0.31496062992125984"/>
  <pageSetup paperSize="9" scale="42" fitToHeight="0" orientation="portrait" r:id="rId1"/>
  <headerFooter>
    <oddFooter>&amp;LAFD/SGN/GIL/DCP-2019-152- Annexe 03 - DPGF Lot 3&amp;RPage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rgb="FF92D050"/>
    <pageSetUpPr fitToPage="1"/>
  </sheetPr>
  <dimension ref="B1:F28"/>
  <sheetViews>
    <sheetView showGridLines="0" view="pageBreakPreview" zoomScale="145" zoomScaleNormal="145" zoomScaleSheetLayoutView="145" workbookViewId="0">
      <selection activeCell="J33" sqref="J33"/>
    </sheetView>
  </sheetViews>
  <sheetFormatPr baseColWidth="10" defaultColWidth="11.44140625" defaultRowHeight="13.8" x14ac:dyDescent="0.3"/>
  <cols>
    <col min="1" max="1" width="5" style="14" customWidth="1"/>
    <col min="2" max="2" width="70" style="48" customWidth="1"/>
    <col min="3" max="3" width="1.44140625" style="18" customWidth="1"/>
    <col min="4" max="4" width="24.6640625" style="18" customWidth="1"/>
    <col min="5" max="5" width="1.109375" style="18" customWidth="1"/>
    <col min="6" max="6" width="1.6640625" style="14" customWidth="1"/>
    <col min="7" max="16384" width="11.44140625" style="14"/>
  </cols>
  <sheetData>
    <row r="1" spans="2:6" ht="11.25" customHeight="1" x14ac:dyDescent="0.3">
      <c r="C1" s="14"/>
      <c r="D1" s="14"/>
      <c r="E1" s="14"/>
    </row>
    <row r="2" spans="2:6" s="15" customFormat="1" ht="31.35" customHeight="1" x14ac:dyDescent="0.2">
      <c r="B2" s="51" t="s">
        <v>63</v>
      </c>
      <c r="D2" s="34" t="str">
        <f>Maintenance!F2</f>
        <v>Lot 03  - Corps d'état 12 - Equipements de cuisine</v>
      </c>
      <c r="E2" s="16"/>
    </row>
    <row r="3" spans="2:6" s="15" customFormat="1" ht="18.75" customHeight="1" x14ac:dyDescent="0.2">
      <c r="B3" s="53"/>
      <c r="D3" s="16"/>
      <c r="E3" s="16"/>
    </row>
    <row r="4" spans="2:6" s="23" customFormat="1" ht="15.6" x14ac:dyDescent="0.25">
      <c r="B4" s="55"/>
      <c r="D4" s="57" t="s">
        <v>65</v>
      </c>
      <c r="E4" s="58"/>
    </row>
    <row r="5" spans="2:6" s="15" customFormat="1" x14ac:dyDescent="0.2">
      <c r="B5" s="49"/>
    </row>
    <row r="6" spans="2:6" ht="11.25" customHeight="1" x14ac:dyDescent="0.2">
      <c r="B6" s="38" t="s">
        <v>18</v>
      </c>
      <c r="D6" s="37">
        <f>SUM(D7:D16)</f>
        <v>0</v>
      </c>
      <c r="F6" s="18"/>
    </row>
    <row r="7" spans="2:6" ht="11.25" customHeight="1" x14ac:dyDescent="0.2">
      <c r="B7" s="50" t="s">
        <v>19</v>
      </c>
      <c r="D7" s="21">
        <v>0</v>
      </c>
    </row>
    <row r="8" spans="2:6" ht="11.25" customHeight="1" x14ac:dyDescent="0.2">
      <c r="B8" s="50" t="s">
        <v>20</v>
      </c>
      <c r="D8" s="20">
        <v>0</v>
      </c>
    </row>
    <row r="9" spans="2:6" ht="11.25" customHeight="1" x14ac:dyDescent="0.2">
      <c r="B9" s="50" t="s">
        <v>21</v>
      </c>
      <c r="D9" s="20">
        <v>0</v>
      </c>
    </row>
    <row r="10" spans="2:6" ht="11.25" customHeight="1" x14ac:dyDescent="0.2">
      <c r="B10" s="50" t="s">
        <v>22</v>
      </c>
      <c r="D10" s="21">
        <v>0</v>
      </c>
    </row>
    <row r="11" spans="2:6" ht="11.25" customHeight="1" x14ac:dyDescent="0.2">
      <c r="B11" s="50" t="s">
        <v>23</v>
      </c>
      <c r="D11" s="20">
        <v>0</v>
      </c>
    </row>
    <row r="12" spans="2:6" ht="11.25" customHeight="1" x14ac:dyDescent="0.2">
      <c r="B12" s="50" t="s">
        <v>24</v>
      </c>
      <c r="D12" s="20">
        <v>0</v>
      </c>
    </row>
    <row r="13" spans="2:6" ht="11.25" customHeight="1" x14ac:dyDescent="0.2">
      <c r="B13" s="50" t="s">
        <v>25</v>
      </c>
      <c r="D13" s="20">
        <v>0</v>
      </c>
    </row>
    <row r="14" spans="2:6" ht="11.25" customHeight="1" x14ac:dyDescent="0.2">
      <c r="B14" s="50" t="s">
        <v>26</v>
      </c>
      <c r="D14" s="20">
        <v>0</v>
      </c>
    </row>
    <row r="15" spans="2:6" ht="11.25" customHeight="1" x14ac:dyDescent="0.2">
      <c r="B15" s="50" t="s">
        <v>27</v>
      </c>
      <c r="D15" s="20">
        <v>0</v>
      </c>
    </row>
    <row r="16" spans="2:6" ht="11.25" customHeight="1" x14ac:dyDescent="0.2">
      <c r="B16" s="50" t="s">
        <v>28</v>
      </c>
      <c r="D16" s="20">
        <v>0</v>
      </c>
    </row>
    <row r="17" spans="2:6" ht="11.25" customHeight="1" x14ac:dyDescent="0.3">
      <c r="C17" s="14"/>
      <c r="D17" s="14"/>
      <c r="E17" s="14"/>
    </row>
    <row r="18" spans="2:6" ht="11.25" customHeight="1" x14ac:dyDescent="0.2">
      <c r="B18" s="38" t="s">
        <v>29</v>
      </c>
      <c r="D18" s="37">
        <f>SUM(D19:D28)</f>
        <v>0</v>
      </c>
      <c r="F18" s="18"/>
    </row>
    <row r="19" spans="2:6" ht="11.25" customHeight="1" x14ac:dyDescent="0.2">
      <c r="B19" s="50" t="s">
        <v>19</v>
      </c>
      <c r="D19" s="21">
        <v>0</v>
      </c>
    </row>
    <row r="20" spans="2:6" ht="11.25" customHeight="1" x14ac:dyDescent="0.2">
      <c r="B20" s="50" t="s">
        <v>20</v>
      </c>
      <c r="D20" s="20">
        <v>0</v>
      </c>
    </row>
    <row r="21" spans="2:6" ht="11.25" customHeight="1" x14ac:dyDescent="0.2">
      <c r="B21" s="50" t="s">
        <v>21</v>
      </c>
      <c r="D21" s="20">
        <v>0</v>
      </c>
    </row>
    <row r="22" spans="2:6" ht="11.25" customHeight="1" x14ac:dyDescent="0.2">
      <c r="B22" s="50" t="s">
        <v>22</v>
      </c>
      <c r="D22" s="21">
        <v>0</v>
      </c>
    </row>
    <row r="23" spans="2:6" ht="11.25" customHeight="1" x14ac:dyDescent="0.2">
      <c r="B23" s="50" t="s">
        <v>23</v>
      </c>
      <c r="D23" s="20">
        <v>0</v>
      </c>
    </row>
    <row r="24" spans="2:6" ht="11.25" customHeight="1" x14ac:dyDescent="0.2">
      <c r="B24" s="50" t="s">
        <v>24</v>
      </c>
      <c r="D24" s="20">
        <v>0</v>
      </c>
    </row>
    <row r="25" spans="2:6" ht="11.25" customHeight="1" x14ac:dyDescent="0.2">
      <c r="B25" s="50" t="s">
        <v>25</v>
      </c>
      <c r="D25" s="20">
        <v>0</v>
      </c>
    </row>
    <row r="26" spans="2:6" ht="11.25" customHeight="1" x14ac:dyDescent="0.2">
      <c r="B26" s="50" t="s">
        <v>26</v>
      </c>
      <c r="D26" s="20">
        <v>0</v>
      </c>
    </row>
    <row r="27" spans="2:6" ht="11.25" customHeight="1" x14ac:dyDescent="0.2">
      <c r="B27" s="50" t="s">
        <v>27</v>
      </c>
      <c r="D27" s="20">
        <v>0</v>
      </c>
    </row>
    <row r="28" spans="2:6" ht="15.75" customHeight="1" x14ac:dyDescent="0.2">
      <c r="B28" s="50" t="s">
        <v>28</v>
      </c>
      <c r="D28" s="20">
        <v>0</v>
      </c>
    </row>
  </sheetData>
  <pageMargins left="0.23622047244094491" right="0.23622047244094491" top="1.3779527559055118" bottom="0.74803149606299213" header="0.31496062992125984" footer="0.31496062992125984"/>
  <pageSetup paperSize="9" fitToHeight="0" orientation="portrait" r:id="rId1"/>
  <headerFooter>
    <oddFooter>&amp;LAFD/SGN/GIL/DCP-2019-152- Annexe 03 - DPGF Lot 3&amp;RPage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1:E57"/>
  <sheetViews>
    <sheetView view="pageBreakPreview" zoomScaleNormal="100" zoomScaleSheetLayoutView="100" workbookViewId="0">
      <selection activeCell="I50" sqref="I50"/>
    </sheetView>
  </sheetViews>
  <sheetFormatPr baseColWidth="10" defaultColWidth="11.44140625" defaultRowHeight="10.199999999999999" x14ac:dyDescent="0.2"/>
  <cols>
    <col min="1" max="1" width="5" style="14" customWidth="1"/>
    <col min="2" max="2" width="43.44140625" style="14" customWidth="1"/>
    <col min="3" max="3" width="2.33203125" style="18" customWidth="1"/>
    <col min="4" max="4" width="24" style="22" customWidth="1"/>
    <col min="5" max="5" width="3.6640625" style="22" customWidth="1"/>
    <col min="6" max="16384" width="11.44140625" style="14"/>
  </cols>
  <sheetData>
    <row r="1" spans="2:5" ht="11.25" customHeight="1" x14ac:dyDescent="0.2">
      <c r="C1" s="14"/>
    </row>
    <row r="2" spans="2:5" s="15" customFormat="1" ht="43.5" customHeight="1" x14ac:dyDescent="0.2">
      <c r="B2" s="54" t="s">
        <v>2</v>
      </c>
      <c r="D2" s="34" t="s">
        <v>0</v>
      </c>
      <c r="E2" s="16"/>
    </row>
    <row r="3" spans="2:5" s="15" customFormat="1" x14ac:dyDescent="0.2">
      <c r="B3" s="17"/>
      <c r="D3" s="23"/>
      <c r="E3" s="23"/>
    </row>
    <row r="4" spans="2:5" s="56" customFormat="1" ht="11.25" customHeight="1" x14ac:dyDescent="0.2">
      <c r="B4" s="59"/>
      <c r="D4" s="52" t="s">
        <v>65</v>
      </c>
      <c r="E4" s="47"/>
    </row>
    <row r="5" spans="2:5" s="15" customFormat="1" ht="11.25" customHeight="1" x14ac:dyDescent="0.2">
      <c r="B5" s="17"/>
      <c r="D5" s="23"/>
      <c r="E5" s="23"/>
    </row>
    <row r="6" spans="2:5" s="26" customFormat="1" ht="18.75" customHeight="1" x14ac:dyDescent="0.3">
      <c r="B6" s="36" t="s">
        <v>18</v>
      </c>
      <c r="C6" s="24"/>
      <c r="D6" s="35">
        <f>D7+D18</f>
        <v>0</v>
      </c>
      <c r="E6" s="25"/>
    </row>
    <row r="7" spans="2:5" ht="11.25" customHeight="1" x14ac:dyDescent="0.2">
      <c r="B7" s="43" t="s">
        <v>60</v>
      </c>
      <c r="D7" s="42">
        <f>SUM(D8:D17)</f>
        <v>0</v>
      </c>
      <c r="E7" s="25"/>
    </row>
    <row r="8" spans="2:5" ht="11.25" customHeight="1" x14ac:dyDescent="0.2">
      <c r="B8" s="19" t="s">
        <v>75</v>
      </c>
      <c r="D8" s="44">
        <v>0</v>
      </c>
      <c r="E8" s="25"/>
    </row>
    <row r="9" spans="2:5" ht="11.25" customHeight="1" x14ac:dyDescent="0.2">
      <c r="B9" s="19" t="s">
        <v>45</v>
      </c>
      <c r="D9" s="44">
        <v>0</v>
      </c>
      <c r="E9" s="25"/>
    </row>
    <row r="10" spans="2:5" ht="11.25" customHeight="1" x14ac:dyDescent="0.2">
      <c r="B10" s="19" t="s">
        <v>41</v>
      </c>
      <c r="D10" s="44">
        <v>0</v>
      </c>
      <c r="E10" s="25"/>
    </row>
    <row r="11" spans="2:5" ht="11.25" customHeight="1" x14ac:dyDescent="0.2">
      <c r="B11" s="19" t="s">
        <v>42</v>
      </c>
      <c r="D11" s="44">
        <v>0</v>
      </c>
      <c r="E11" s="25"/>
    </row>
    <row r="12" spans="2:5" ht="11.25" customHeight="1" x14ac:dyDescent="0.2">
      <c r="B12" s="19" t="s">
        <v>46</v>
      </c>
      <c r="D12" s="44">
        <v>0</v>
      </c>
      <c r="E12" s="25"/>
    </row>
    <row r="13" spans="2:5" ht="11.25" customHeight="1" x14ac:dyDescent="0.2">
      <c r="B13" s="19" t="s">
        <v>47</v>
      </c>
      <c r="D13" s="44">
        <v>0</v>
      </c>
      <c r="E13" s="25"/>
    </row>
    <row r="14" spans="2:5" ht="11.25" customHeight="1" x14ac:dyDescent="0.2">
      <c r="B14" s="19" t="s">
        <v>40</v>
      </c>
      <c r="D14" s="44">
        <v>0</v>
      </c>
      <c r="E14" s="25"/>
    </row>
    <row r="15" spans="2:5" ht="11.25" customHeight="1" x14ac:dyDescent="0.2">
      <c r="B15" s="19" t="s">
        <v>48</v>
      </c>
      <c r="D15" s="44">
        <v>0</v>
      </c>
      <c r="E15" s="25"/>
    </row>
    <row r="16" spans="2:5" ht="11.25" customHeight="1" x14ac:dyDescent="0.2">
      <c r="B16" s="19" t="s">
        <v>49</v>
      </c>
      <c r="D16" s="44">
        <v>0</v>
      </c>
      <c r="E16" s="25"/>
    </row>
    <row r="17" spans="2:5" ht="11.25" customHeight="1" x14ac:dyDescent="0.2">
      <c r="B17" s="19" t="s">
        <v>43</v>
      </c>
      <c r="D17" s="44">
        <v>0</v>
      </c>
      <c r="E17" s="25"/>
    </row>
    <row r="18" spans="2:5" ht="11.25" customHeight="1" x14ac:dyDescent="0.2">
      <c r="B18" s="46" t="s">
        <v>61</v>
      </c>
      <c r="D18" s="42">
        <f>SUM(D19:D30)</f>
        <v>0</v>
      </c>
      <c r="E18" s="25"/>
    </row>
    <row r="19" spans="2:5" ht="11.25" customHeight="1" x14ac:dyDescent="0.2">
      <c r="B19" s="19" t="s">
        <v>50</v>
      </c>
      <c r="D19" s="44">
        <v>0</v>
      </c>
      <c r="E19" s="25"/>
    </row>
    <row r="20" spans="2:5" ht="11.25" customHeight="1" x14ac:dyDescent="0.2">
      <c r="B20" s="19" t="s">
        <v>51</v>
      </c>
      <c r="D20" s="44">
        <v>0</v>
      </c>
      <c r="E20" s="25"/>
    </row>
    <row r="21" spans="2:5" ht="11.25" customHeight="1" x14ac:dyDescent="0.2">
      <c r="B21" s="19" t="s">
        <v>52</v>
      </c>
      <c r="D21" s="44">
        <v>0</v>
      </c>
      <c r="E21" s="25"/>
    </row>
    <row r="22" spans="2:5" ht="11.25" customHeight="1" x14ac:dyDescent="0.2">
      <c r="B22" s="41" t="s">
        <v>53</v>
      </c>
      <c r="D22" s="44">
        <v>0</v>
      </c>
      <c r="E22" s="25"/>
    </row>
    <row r="23" spans="2:5" ht="11.25" customHeight="1" x14ac:dyDescent="0.2">
      <c r="B23" s="41" t="s">
        <v>54</v>
      </c>
      <c r="D23" s="44">
        <v>0</v>
      </c>
      <c r="E23" s="25"/>
    </row>
    <row r="24" spans="2:5" ht="11.25" customHeight="1" x14ac:dyDescent="0.2">
      <c r="B24" s="41" t="s">
        <v>55</v>
      </c>
      <c r="D24" s="44">
        <v>0</v>
      </c>
      <c r="E24" s="25"/>
    </row>
    <row r="25" spans="2:5" ht="11.25" customHeight="1" x14ac:dyDescent="0.2">
      <c r="B25" s="41" t="s">
        <v>56</v>
      </c>
      <c r="D25" s="44">
        <v>0</v>
      </c>
      <c r="E25" s="25"/>
    </row>
    <row r="26" spans="2:5" ht="11.25" customHeight="1" x14ac:dyDescent="0.2">
      <c r="B26" s="41" t="s">
        <v>57</v>
      </c>
      <c r="D26" s="44">
        <v>0</v>
      </c>
      <c r="E26" s="25"/>
    </row>
    <row r="27" spans="2:5" ht="11.25" customHeight="1" x14ac:dyDescent="0.2">
      <c r="B27" s="41" t="s">
        <v>58</v>
      </c>
      <c r="D27" s="44">
        <v>0</v>
      </c>
      <c r="E27" s="25"/>
    </row>
    <row r="28" spans="2:5" ht="11.25" customHeight="1" x14ac:dyDescent="0.2">
      <c r="B28" s="41" t="s">
        <v>59</v>
      </c>
      <c r="D28" s="44">
        <v>0</v>
      </c>
      <c r="E28" s="25"/>
    </row>
    <row r="29" spans="2:5" ht="11.25" customHeight="1" x14ac:dyDescent="0.2">
      <c r="B29" s="41" t="s">
        <v>52</v>
      </c>
      <c r="D29" s="44">
        <v>0</v>
      </c>
      <c r="E29" s="25"/>
    </row>
    <row r="30" spans="2:5" ht="11.25" customHeight="1" x14ac:dyDescent="0.2">
      <c r="B30" s="41" t="s">
        <v>44</v>
      </c>
      <c r="D30" s="44">
        <v>0</v>
      </c>
      <c r="E30" s="25"/>
    </row>
    <row r="31" spans="2:5" ht="11.25" customHeight="1" x14ac:dyDescent="0.2">
      <c r="C31" s="14"/>
      <c r="D31" s="14"/>
      <c r="E31" s="14"/>
    </row>
    <row r="32" spans="2:5" s="26" customFormat="1" ht="18.75" customHeight="1" x14ac:dyDescent="0.3">
      <c r="B32" s="36" t="s">
        <v>29</v>
      </c>
      <c r="C32" s="24"/>
      <c r="D32" s="35">
        <f>D33+D44</f>
        <v>0</v>
      </c>
      <c r="E32" s="25"/>
    </row>
    <row r="33" spans="2:5" ht="11.25" customHeight="1" x14ac:dyDescent="0.2">
      <c r="B33" s="43" t="s">
        <v>60</v>
      </c>
      <c r="D33" s="42">
        <f>SUM(D34:D43)</f>
        <v>0</v>
      </c>
      <c r="E33" s="25"/>
    </row>
    <row r="34" spans="2:5" ht="11.25" customHeight="1" x14ac:dyDescent="0.2">
      <c r="B34" s="19" t="s">
        <v>75</v>
      </c>
      <c r="D34" s="44">
        <v>0</v>
      </c>
      <c r="E34" s="25"/>
    </row>
    <row r="35" spans="2:5" ht="11.25" customHeight="1" x14ac:dyDescent="0.2">
      <c r="B35" s="19" t="s">
        <v>45</v>
      </c>
      <c r="D35" s="44">
        <v>0</v>
      </c>
      <c r="E35" s="25"/>
    </row>
    <row r="36" spans="2:5" ht="11.25" customHeight="1" x14ac:dyDescent="0.2">
      <c r="B36" s="19" t="s">
        <v>41</v>
      </c>
      <c r="D36" s="44">
        <v>0</v>
      </c>
      <c r="E36" s="25"/>
    </row>
    <row r="37" spans="2:5" ht="11.25" customHeight="1" x14ac:dyDescent="0.2">
      <c r="B37" s="19" t="s">
        <v>42</v>
      </c>
      <c r="D37" s="44">
        <v>0</v>
      </c>
      <c r="E37" s="25"/>
    </row>
    <row r="38" spans="2:5" ht="11.25" customHeight="1" x14ac:dyDescent="0.2">
      <c r="B38" s="19" t="s">
        <v>46</v>
      </c>
      <c r="D38" s="44">
        <v>0</v>
      </c>
      <c r="E38" s="25"/>
    </row>
    <row r="39" spans="2:5" ht="11.25" customHeight="1" x14ac:dyDescent="0.2">
      <c r="B39" s="19" t="s">
        <v>47</v>
      </c>
      <c r="D39" s="44">
        <v>0</v>
      </c>
      <c r="E39" s="25"/>
    </row>
    <row r="40" spans="2:5" ht="11.25" customHeight="1" x14ac:dyDescent="0.2">
      <c r="B40" s="19" t="s">
        <v>40</v>
      </c>
      <c r="D40" s="44">
        <v>0</v>
      </c>
      <c r="E40" s="25"/>
    </row>
    <row r="41" spans="2:5" ht="11.25" customHeight="1" x14ac:dyDescent="0.2">
      <c r="B41" s="19" t="s">
        <v>48</v>
      </c>
      <c r="D41" s="44">
        <v>0</v>
      </c>
      <c r="E41" s="25"/>
    </row>
    <row r="42" spans="2:5" ht="11.25" customHeight="1" x14ac:dyDescent="0.2">
      <c r="B42" s="19" t="s">
        <v>49</v>
      </c>
      <c r="D42" s="44">
        <v>0</v>
      </c>
      <c r="E42" s="25"/>
    </row>
    <row r="43" spans="2:5" ht="11.25" customHeight="1" x14ac:dyDescent="0.2">
      <c r="B43" s="19" t="s">
        <v>43</v>
      </c>
      <c r="D43" s="44">
        <v>0</v>
      </c>
      <c r="E43" s="25"/>
    </row>
    <row r="44" spans="2:5" ht="11.25" customHeight="1" x14ac:dyDescent="0.2">
      <c r="B44" s="46" t="s">
        <v>61</v>
      </c>
      <c r="D44" s="42">
        <f>SUM(D45:D56)</f>
        <v>0</v>
      </c>
      <c r="E44" s="25"/>
    </row>
    <row r="45" spans="2:5" ht="11.25" customHeight="1" x14ac:dyDescent="0.2">
      <c r="B45" s="19" t="s">
        <v>50</v>
      </c>
      <c r="D45" s="44">
        <v>0</v>
      </c>
      <c r="E45" s="25"/>
    </row>
    <row r="46" spans="2:5" ht="11.25" customHeight="1" x14ac:dyDescent="0.2">
      <c r="B46" s="19" t="s">
        <v>51</v>
      </c>
      <c r="D46" s="44">
        <v>0</v>
      </c>
      <c r="E46" s="25"/>
    </row>
    <row r="47" spans="2:5" ht="11.25" customHeight="1" x14ac:dyDescent="0.2">
      <c r="B47" s="19" t="s">
        <v>52</v>
      </c>
      <c r="D47" s="44">
        <v>0</v>
      </c>
      <c r="E47" s="25"/>
    </row>
    <row r="48" spans="2:5" ht="11.25" customHeight="1" x14ac:dyDescent="0.2">
      <c r="B48" s="41" t="s">
        <v>53</v>
      </c>
      <c r="D48" s="44">
        <v>0</v>
      </c>
      <c r="E48" s="25"/>
    </row>
    <row r="49" spans="2:5" ht="11.25" customHeight="1" x14ac:dyDescent="0.2">
      <c r="B49" s="41" t="s">
        <v>54</v>
      </c>
      <c r="D49" s="44">
        <v>0</v>
      </c>
      <c r="E49" s="25"/>
    </row>
    <row r="50" spans="2:5" ht="11.25" customHeight="1" x14ac:dyDescent="0.2">
      <c r="B50" s="41" t="s">
        <v>55</v>
      </c>
      <c r="D50" s="44">
        <v>0</v>
      </c>
      <c r="E50" s="25"/>
    </row>
    <row r="51" spans="2:5" ht="11.25" customHeight="1" x14ac:dyDescent="0.2">
      <c r="B51" s="41" t="s">
        <v>56</v>
      </c>
      <c r="D51" s="44">
        <v>0</v>
      </c>
      <c r="E51" s="25"/>
    </row>
    <row r="52" spans="2:5" ht="11.25" customHeight="1" x14ac:dyDescent="0.2">
      <c r="B52" s="41" t="s">
        <v>57</v>
      </c>
      <c r="D52" s="44">
        <v>0</v>
      </c>
      <c r="E52" s="25"/>
    </row>
    <row r="53" spans="2:5" ht="11.25" customHeight="1" x14ac:dyDescent="0.2">
      <c r="B53" s="41" t="s">
        <v>58</v>
      </c>
      <c r="D53" s="44">
        <v>0</v>
      </c>
      <c r="E53" s="25"/>
    </row>
    <row r="54" spans="2:5" ht="11.25" customHeight="1" x14ac:dyDescent="0.2">
      <c r="B54" s="41" t="s">
        <v>59</v>
      </c>
      <c r="D54" s="44">
        <v>0</v>
      </c>
      <c r="E54" s="25"/>
    </row>
    <row r="55" spans="2:5" ht="11.25" customHeight="1" x14ac:dyDescent="0.2">
      <c r="B55" s="41" t="s">
        <v>52</v>
      </c>
      <c r="D55" s="44">
        <v>0</v>
      </c>
      <c r="E55" s="25"/>
    </row>
    <row r="56" spans="2:5" ht="11.25" customHeight="1" x14ac:dyDescent="0.2">
      <c r="B56" s="41" t="s">
        <v>44</v>
      </c>
      <c r="D56" s="44">
        <v>0</v>
      </c>
      <c r="E56" s="25"/>
    </row>
    <row r="57" spans="2:5" ht="14.4" x14ac:dyDescent="0.2">
      <c r="E57" s="25"/>
    </row>
  </sheetData>
  <pageMargins left="0.23622047244094491" right="0.23622047244094491" top="1.3779527559055118" bottom="0.74803149606299213" header="0.31496062992125984" footer="0.31496062992125984"/>
  <pageSetup paperSize="9" fitToHeight="0" orientation="portrait" r:id="rId1"/>
  <headerFooter>
    <oddFooter>&amp;LAFD/SGN/GIL/DCP-2019-152- Annexe 03 - DPGF Lot 3&amp;RPage &amp;P / &amp;N</oddFooter>
  </headerFooter>
  <rowBreaks count="1" manualBreakCount="1">
    <brk id="30" min="1" max="3" man="1"/>
  </rowBreaks>
  <colBreaks count="1" manualBreakCount="1">
    <brk id="4" max="1048575"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tabColor rgb="FF92D050"/>
    <pageSetUpPr fitToPage="1"/>
  </sheetPr>
  <dimension ref="B1:F65"/>
  <sheetViews>
    <sheetView showGridLines="0" view="pageBreakPreview" zoomScaleNormal="145" zoomScaleSheetLayoutView="100" zoomScalePageLayoutView="115" workbookViewId="0">
      <selection activeCell="K33" sqref="K33"/>
    </sheetView>
  </sheetViews>
  <sheetFormatPr baseColWidth="10" defaultColWidth="11.44140625" defaultRowHeight="10.199999999999999" x14ac:dyDescent="0.2"/>
  <cols>
    <col min="1" max="1" width="1.6640625" style="27" customWidth="1"/>
    <col min="2" max="2" width="44" style="27" customWidth="1"/>
    <col min="3" max="3" width="1.6640625" style="27" customWidth="1"/>
    <col min="4" max="4" width="18.33203125" style="27" customWidth="1"/>
    <col min="5" max="5" width="1.44140625" style="27" customWidth="1"/>
    <col min="6" max="16384" width="11.44140625" style="27"/>
  </cols>
  <sheetData>
    <row r="1" spans="2:6" ht="11.25" customHeight="1" x14ac:dyDescent="0.2"/>
    <row r="2" spans="2:6" ht="35.25" customHeight="1" x14ac:dyDescent="0.2">
      <c r="B2" s="51" t="s">
        <v>39</v>
      </c>
      <c r="C2" s="47"/>
      <c r="D2" s="34" t="s">
        <v>0</v>
      </c>
      <c r="E2" s="16"/>
    </row>
    <row r="4" spans="2:6" x14ac:dyDescent="0.2">
      <c r="D4" s="52" t="s">
        <v>65</v>
      </c>
      <c r="E4" s="47"/>
    </row>
    <row r="5" spans="2:6" ht="11.25" customHeight="1" x14ac:dyDescent="0.2">
      <c r="B5" s="28"/>
      <c r="D5" s="23"/>
      <c r="E5" s="23"/>
    </row>
    <row r="6" spans="2:6" ht="11.25" customHeight="1" x14ac:dyDescent="0.2">
      <c r="B6" s="36" t="s">
        <v>18</v>
      </c>
      <c r="D6" s="35">
        <f>D7+D11</f>
        <v>0</v>
      </c>
      <c r="E6" s="23"/>
    </row>
    <row r="7" spans="2:6" ht="11.25" customHeight="1" x14ac:dyDescent="0.2">
      <c r="B7" s="71" t="s">
        <v>30</v>
      </c>
      <c r="D7" s="72">
        <f>D8+D9+D10</f>
        <v>0</v>
      </c>
      <c r="E7" s="23"/>
    </row>
    <row r="8" spans="2:6" ht="11.25" customHeight="1" x14ac:dyDescent="0.2">
      <c r="B8" s="32" t="s">
        <v>38</v>
      </c>
      <c r="D8" s="30"/>
      <c r="E8" s="23"/>
    </row>
    <row r="9" spans="2:6" ht="11.25" customHeight="1" x14ac:dyDescent="0.2">
      <c r="B9" s="32" t="s">
        <v>31</v>
      </c>
      <c r="D9" s="30"/>
      <c r="E9" s="23"/>
    </row>
    <row r="10" spans="2:6" ht="11.25" customHeight="1" x14ac:dyDescent="0.2">
      <c r="B10" s="29" t="s">
        <v>62</v>
      </c>
      <c r="D10" s="82">
        <v>0</v>
      </c>
      <c r="E10" s="31"/>
    </row>
    <row r="11" spans="2:6" ht="11.25" customHeight="1" x14ac:dyDescent="0.2">
      <c r="B11" s="71" t="s">
        <v>32</v>
      </c>
      <c r="D11" s="72">
        <f>D12+D13</f>
        <v>0</v>
      </c>
      <c r="E11" s="31"/>
    </row>
    <row r="12" spans="2:6" ht="11.25" customHeight="1" x14ac:dyDescent="0.2">
      <c r="B12" s="32" t="s">
        <v>33</v>
      </c>
      <c r="D12" s="30"/>
      <c r="E12" s="31"/>
    </row>
    <row r="13" spans="2:6" ht="11.25" customHeight="1" x14ac:dyDescent="0.2">
      <c r="B13" s="32" t="s">
        <v>34</v>
      </c>
      <c r="D13" s="30"/>
      <c r="E13" s="31"/>
    </row>
    <row r="14" spans="2:6" ht="11.25" customHeight="1" x14ac:dyDescent="0.2">
      <c r="B14" s="36" t="s">
        <v>29</v>
      </c>
      <c r="D14" s="35">
        <f>D15+D19</f>
        <v>0</v>
      </c>
      <c r="E14" s="25"/>
      <c r="F14" s="31"/>
    </row>
    <row r="15" spans="2:6" ht="11.25" customHeight="1" x14ac:dyDescent="0.2">
      <c r="B15" s="71" t="s">
        <v>30</v>
      </c>
      <c r="D15" s="72">
        <f>D16+D17+D18</f>
        <v>0</v>
      </c>
      <c r="E15" s="23"/>
      <c r="F15" s="31"/>
    </row>
    <row r="16" spans="2:6" ht="11.25" customHeight="1" x14ac:dyDescent="0.2">
      <c r="B16" s="32" t="s">
        <v>38</v>
      </c>
      <c r="D16" s="30"/>
      <c r="E16" s="23"/>
      <c r="F16" s="31"/>
    </row>
    <row r="17" spans="2:5" ht="11.25" customHeight="1" x14ac:dyDescent="0.2">
      <c r="B17" s="32" t="s">
        <v>31</v>
      </c>
      <c r="D17" s="30"/>
      <c r="E17" s="23"/>
    </row>
    <row r="18" spans="2:5" ht="11.25" customHeight="1" x14ac:dyDescent="0.2">
      <c r="B18" s="29" t="s">
        <v>62</v>
      </c>
      <c r="D18" s="82">
        <v>0</v>
      </c>
      <c r="E18" s="31"/>
    </row>
    <row r="19" spans="2:5" ht="11.25" customHeight="1" x14ac:dyDescent="0.2">
      <c r="B19" s="71" t="s">
        <v>32</v>
      </c>
      <c r="D19" s="72">
        <f>D20+D21</f>
        <v>0</v>
      </c>
      <c r="E19" s="31"/>
    </row>
    <row r="20" spans="2:5" ht="11.25" customHeight="1" x14ac:dyDescent="0.2">
      <c r="B20" s="32" t="s">
        <v>33</v>
      </c>
      <c r="D20" s="30"/>
      <c r="E20" s="31"/>
    </row>
    <row r="21" spans="2:5" ht="13.5" customHeight="1" x14ac:dyDescent="0.2">
      <c r="B21" s="32" t="s">
        <v>34</v>
      </c>
      <c r="D21" s="30"/>
      <c r="E21" s="31"/>
    </row>
    <row r="22" spans="2:5" ht="11.25" customHeight="1" x14ac:dyDescent="0.2"/>
    <row r="23" spans="2:5" ht="11.25" customHeight="1" x14ac:dyDescent="0.2"/>
    <row r="24" spans="2:5" ht="11.25" customHeight="1" x14ac:dyDescent="0.2"/>
    <row r="25" spans="2:5" ht="11.25" customHeight="1" x14ac:dyDescent="0.2"/>
    <row r="26" spans="2:5" ht="11.25" customHeight="1" x14ac:dyDescent="0.2"/>
    <row r="27" spans="2:5" ht="11.25" customHeight="1" x14ac:dyDescent="0.2"/>
    <row r="28" spans="2:5" ht="11.25" customHeight="1" x14ac:dyDescent="0.2"/>
    <row r="29" spans="2:5" ht="11.25" customHeight="1" x14ac:dyDescent="0.2"/>
    <row r="30" spans="2:5" ht="11.25" customHeight="1" x14ac:dyDescent="0.2"/>
    <row r="31" spans="2:5" ht="11.25" customHeight="1" x14ac:dyDescent="0.2"/>
    <row r="32" spans="2:5" ht="11.25" customHeight="1" x14ac:dyDescent="0.2"/>
    <row r="33" ht="11.25" customHeight="1" x14ac:dyDescent="0.2"/>
    <row r="34" ht="11.25" customHeight="1" x14ac:dyDescent="0.2"/>
    <row r="35" ht="11.25" customHeight="1" x14ac:dyDescent="0.2"/>
    <row r="36" ht="11.25" customHeight="1" x14ac:dyDescent="0.2"/>
    <row r="37" ht="11.25" customHeight="1" x14ac:dyDescent="0.2"/>
    <row r="38" ht="11.25" customHeight="1" x14ac:dyDescent="0.2"/>
    <row r="39" ht="11.25" customHeight="1" x14ac:dyDescent="0.2"/>
    <row r="40" ht="11.25" customHeight="1" x14ac:dyDescent="0.2"/>
    <row r="41" ht="11.25" customHeight="1" x14ac:dyDescent="0.2"/>
    <row r="42" ht="11.25" customHeight="1" x14ac:dyDescent="0.2"/>
    <row r="43" ht="11.25" customHeight="1" x14ac:dyDescent="0.2"/>
    <row r="44" ht="11.25" customHeight="1" x14ac:dyDescent="0.2"/>
    <row r="45" ht="11.25" customHeight="1" x14ac:dyDescent="0.2"/>
    <row r="46" ht="11.25" customHeight="1" x14ac:dyDescent="0.2"/>
    <row r="47" ht="11.25" customHeight="1" x14ac:dyDescent="0.2"/>
    <row r="48" ht="11.25" customHeight="1" x14ac:dyDescent="0.2"/>
    <row r="49" ht="11.25" customHeight="1" x14ac:dyDescent="0.2"/>
    <row r="50" ht="11.25" customHeight="1" x14ac:dyDescent="0.2"/>
    <row r="51" ht="11.25" customHeight="1" x14ac:dyDescent="0.2"/>
    <row r="52" ht="11.25" customHeight="1" x14ac:dyDescent="0.2"/>
    <row r="53" ht="11.25" customHeight="1" x14ac:dyDescent="0.2"/>
    <row r="54" ht="11.25" customHeight="1" x14ac:dyDescent="0.2"/>
    <row r="55" ht="11.25" customHeight="1" x14ac:dyDescent="0.2"/>
    <row r="56" ht="11.25" customHeight="1" x14ac:dyDescent="0.2"/>
    <row r="57"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sheetData>
  <pageMargins left="0.23622047244094491" right="0.23622047244094491" top="1.3779527559055118" bottom="0.74803149606299213" header="0.31496062992125984" footer="0.31496062992125984"/>
  <pageSetup paperSize="9" fitToHeight="0" orientation="portrait" r:id="rId1"/>
  <headerFooter>
    <oddFooter>&amp;LAFD/SGN/GIL/DCP-2019-152- Annexe 03 - DPGF Lot 3&amp;RPage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9</vt:i4>
      </vt:variant>
    </vt:vector>
  </HeadingPairs>
  <TitlesOfParts>
    <vt:vector size="15" baseType="lpstr">
      <vt:lpstr>Avant propos</vt:lpstr>
      <vt:lpstr>Total</vt:lpstr>
      <vt:lpstr>Maintenance</vt:lpstr>
      <vt:lpstr>Exploitation</vt:lpstr>
      <vt:lpstr>Encadrement</vt:lpstr>
      <vt:lpstr>Prise en charge</vt:lpstr>
      <vt:lpstr>Encadrement!Impression_des_titres</vt:lpstr>
      <vt:lpstr>Exploitation!Impression_des_titres</vt:lpstr>
      <vt:lpstr>Maintenance!Impression_des_titres</vt:lpstr>
      <vt:lpstr>'Avant propos'!Zone_d_impression</vt:lpstr>
      <vt:lpstr>Encadrement!Zone_d_impression</vt:lpstr>
      <vt:lpstr>Exploitation!Zone_d_impression</vt:lpstr>
      <vt:lpstr>Maintenance!Zone_d_impression</vt:lpstr>
      <vt:lpstr>'Prise en charge'!Zone_d_impression</vt:lpstr>
      <vt:lpstr>Total!Zone_d_impression</vt:lpstr>
    </vt:vector>
  </TitlesOfParts>
  <Company>Ortec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DEMIOL</dc:creator>
  <cp:lastModifiedBy>BONNIN Victor</cp:lastModifiedBy>
  <cp:lastPrinted>2019-06-20T16:10:45Z</cp:lastPrinted>
  <dcterms:created xsi:type="dcterms:W3CDTF">2019-02-20T08:55:30Z</dcterms:created>
  <dcterms:modified xsi:type="dcterms:W3CDTF">2026-03-03T13:50:46Z</dcterms:modified>
</cp:coreProperties>
</file>